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-30" yWindow="5910" windowWidth="19440" windowHeight="4020" tabRatio="639" activeTab="1"/>
  </bookViews>
  <sheets>
    <sheet name="resumen 2012" sheetId="18" r:id="rId1"/>
    <sheet name="Total" sheetId="17" r:id="rId2"/>
    <sheet name="942M_2" sheetId="10" r:id="rId3"/>
    <sheet name="942M_1" sheetId="2" r:id="rId4"/>
    <sheet name="942N_1" sheetId="6" r:id="rId5"/>
    <sheet name="942A" sheetId="5" r:id="rId6"/>
    <sheet name="AF04" sheetId="15" r:id="rId7"/>
    <sheet name="AF05" sheetId="7" r:id="rId8"/>
    <sheet name="FP015" sheetId="21" r:id="rId9"/>
    <sheet name="FP028" sheetId="13" r:id="rId10"/>
    <sheet name="FP027_2" sheetId="14" r:id="rId11"/>
    <sheet name="FP029" sheetId="20" r:id="rId12"/>
    <sheet name="FP016" sheetId="22" r:id="rId13"/>
    <sheet name="FP030" sheetId="9" r:id="rId14"/>
    <sheet name="FP031" sheetId="8" r:id="rId15"/>
    <sheet name="FP032" sheetId="19" r:id="rId16"/>
    <sheet name="FP027_3" sheetId="4" r:id="rId17"/>
    <sheet name="CS02" sheetId="11" r:id="rId18"/>
    <sheet name="CS12" sheetId="12" r:id="rId19"/>
    <sheet name=" " sheetId="3" r:id="rId20"/>
  </sheets>
  <definedNames>
    <definedName name="_xlnm.Print_Area" localSheetId="0">'resumen 2012'!$A$1:$Q$59</definedName>
  </definedNames>
  <calcPr calcId="145621" concurrentCalc="0"/>
</workbook>
</file>

<file path=xl/calcChain.xml><?xml version="1.0" encoding="utf-8"?>
<calcChain xmlns="http://schemas.openxmlformats.org/spreadsheetml/2006/main">
  <c r="F81" i="17" l="1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63" i="17"/>
  <c r="F54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36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63" i="17"/>
  <c r="E63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E27" i="17"/>
  <c r="G63" i="17"/>
  <c r="E64" i="17"/>
  <c r="G64" i="17"/>
  <c r="E65" i="17"/>
  <c r="G65" i="17"/>
  <c r="E66" i="17"/>
  <c r="G66" i="17"/>
  <c r="E67" i="17"/>
  <c r="G67" i="17"/>
  <c r="E68" i="17"/>
  <c r="G68" i="17"/>
  <c r="E69" i="17"/>
  <c r="G69" i="17"/>
  <c r="E70" i="17"/>
  <c r="G70" i="17"/>
  <c r="E71" i="17"/>
  <c r="G71" i="17"/>
  <c r="E72" i="17"/>
  <c r="G72" i="17"/>
  <c r="E73" i="17"/>
  <c r="G73" i="17"/>
  <c r="E74" i="17"/>
  <c r="G74" i="17"/>
  <c r="E75" i="17"/>
  <c r="G75" i="17"/>
  <c r="E76" i="17"/>
  <c r="G76" i="17"/>
  <c r="E77" i="17"/>
  <c r="G77" i="17"/>
  <c r="E78" i="17"/>
  <c r="G78" i="17"/>
  <c r="E79" i="17"/>
  <c r="G79" i="17"/>
  <c r="E80" i="17"/>
  <c r="G80" i="17"/>
  <c r="G81" i="17"/>
  <c r="D81" i="17"/>
  <c r="E81" i="17"/>
  <c r="C87" i="17"/>
  <c r="D37" i="17"/>
  <c r="D87" i="17"/>
  <c r="C88" i="17"/>
  <c r="D38" i="17"/>
  <c r="D88" i="17"/>
  <c r="C89" i="17"/>
  <c r="D39" i="17"/>
  <c r="D89" i="17"/>
  <c r="C90" i="17"/>
  <c r="D40" i="17"/>
  <c r="D90" i="17"/>
  <c r="C91" i="17"/>
  <c r="D41" i="17"/>
  <c r="D91" i="17"/>
  <c r="C92" i="17"/>
  <c r="D42" i="17"/>
  <c r="D92" i="17"/>
  <c r="C93" i="17"/>
  <c r="D43" i="17"/>
  <c r="D93" i="17"/>
  <c r="C94" i="17"/>
  <c r="D44" i="17"/>
  <c r="D94" i="17"/>
  <c r="C95" i="17"/>
  <c r="D45" i="17"/>
  <c r="D95" i="17"/>
  <c r="C96" i="17"/>
  <c r="D46" i="17"/>
  <c r="D96" i="17"/>
  <c r="C97" i="17"/>
  <c r="D47" i="17"/>
  <c r="D97" i="17"/>
  <c r="C98" i="17"/>
  <c r="D48" i="17"/>
  <c r="D98" i="17"/>
  <c r="C99" i="17"/>
  <c r="D49" i="17"/>
  <c r="D99" i="17"/>
  <c r="C100" i="17"/>
  <c r="D50" i="17"/>
  <c r="D100" i="17"/>
  <c r="C101" i="17"/>
  <c r="D51" i="17"/>
  <c r="D101" i="17"/>
  <c r="C102" i="17"/>
  <c r="D52" i="17"/>
  <c r="D102" i="17"/>
  <c r="C103" i="17"/>
  <c r="D53" i="17"/>
  <c r="D103" i="17"/>
  <c r="C104" i="17"/>
  <c r="D36" i="17"/>
  <c r="D54" i="17"/>
  <c r="D104" i="17"/>
  <c r="D86" i="17"/>
  <c r="C86" i="17"/>
  <c r="D85" i="17"/>
  <c r="C85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36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9" i="17"/>
  <c r="J54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D13" i="18"/>
  <c r="J27" i="17"/>
  <c r="E25" i="18"/>
  <c r="E14" i="18"/>
  <c r="D39" i="11"/>
  <c r="E39" i="11"/>
  <c r="F39" i="11"/>
  <c r="G39" i="11"/>
  <c r="F29" i="11"/>
  <c r="G29" i="11"/>
  <c r="F24" i="11"/>
  <c r="G24" i="11"/>
  <c r="F22" i="11"/>
  <c r="G22" i="11"/>
  <c r="F21" i="11"/>
  <c r="G21" i="11"/>
  <c r="D37" i="4"/>
  <c r="E37" i="4"/>
  <c r="F37" i="4"/>
  <c r="G37" i="4"/>
  <c r="F23" i="4"/>
  <c r="G23" i="4"/>
  <c r="F24" i="19"/>
  <c r="G24" i="19"/>
  <c r="F25" i="19"/>
  <c r="G25" i="19"/>
  <c r="F26" i="19"/>
  <c r="G26" i="19"/>
  <c r="F27" i="19"/>
  <c r="G27" i="19"/>
  <c r="F28" i="19"/>
  <c r="G28" i="19"/>
  <c r="F29" i="19"/>
  <c r="G29" i="19"/>
  <c r="F30" i="19"/>
  <c r="G30" i="19"/>
  <c r="F31" i="19"/>
  <c r="G31" i="19"/>
  <c r="F32" i="19"/>
  <c r="G32" i="19"/>
  <c r="F33" i="19"/>
  <c r="G33" i="19"/>
  <c r="F34" i="19"/>
  <c r="G34" i="19"/>
  <c r="F35" i="19"/>
  <c r="G35" i="19"/>
  <c r="F36" i="19"/>
  <c r="G36" i="19"/>
  <c r="F37" i="19"/>
  <c r="G37" i="19"/>
  <c r="F38" i="19"/>
  <c r="G38" i="19"/>
  <c r="F39" i="19"/>
  <c r="G39" i="19"/>
  <c r="F40" i="19"/>
  <c r="G40" i="19"/>
  <c r="F41" i="19"/>
  <c r="G41" i="19"/>
  <c r="F23" i="19"/>
  <c r="G23" i="19"/>
  <c r="F24" i="8"/>
  <c r="G24" i="8"/>
  <c r="F25" i="8"/>
  <c r="G25" i="8"/>
  <c r="F26" i="8"/>
  <c r="G26" i="8"/>
  <c r="F27" i="8"/>
  <c r="G27" i="8"/>
  <c r="F28" i="8"/>
  <c r="G28" i="8"/>
  <c r="F29" i="8"/>
  <c r="G29" i="8"/>
  <c r="F30" i="8"/>
  <c r="G30" i="8"/>
  <c r="F31" i="8"/>
  <c r="G31" i="8"/>
  <c r="F32" i="8"/>
  <c r="G32" i="8"/>
  <c r="F33" i="8"/>
  <c r="G33" i="8"/>
  <c r="F34" i="8"/>
  <c r="G34" i="8"/>
  <c r="F35" i="8"/>
  <c r="G35" i="8"/>
  <c r="F36" i="8"/>
  <c r="G36" i="8"/>
  <c r="F37" i="8"/>
  <c r="G37" i="8"/>
  <c r="F38" i="8"/>
  <c r="G38" i="8"/>
  <c r="F39" i="8"/>
  <c r="G39" i="8"/>
  <c r="F40" i="8"/>
  <c r="G40" i="8"/>
  <c r="F41" i="8"/>
  <c r="G41" i="8"/>
  <c r="F23" i="8"/>
  <c r="G23" i="8"/>
  <c r="F20" i="9"/>
  <c r="G20" i="9"/>
  <c r="F21" i="9"/>
  <c r="G21" i="9"/>
  <c r="F22" i="9"/>
  <c r="G22" i="9"/>
  <c r="F23" i="9"/>
  <c r="G23" i="9"/>
  <c r="F24" i="9"/>
  <c r="G24" i="9"/>
  <c r="F25" i="9"/>
  <c r="G25" i="9"/>
  <c r="F26" i="9"/>
  <c r="G26" i="9"/>
  <c r="F27" i="9"/>
  <c r="G27" i="9"/>
  <c r="F28" i="9"/>
  <c r="G28" i="9"/>
  <c r="F29" i="9"/>
  <c r="G29" i="9"/>
  <c r="F30" i="9"/>
  <c r="G30" i="9"/>
  <c r="F31" i="9"/>
  <c r="G31" i="9"/>
  <c r="F32" i="9"/>
  <c r="G32" i="9"/>
  <c r="F35" i="9"/>
  <c r="G35" i="9"/>
  <c r="F37" i="9"/>
  <c r="G37" i="9"/>
  <c r="F19" i="9"/>
  <c r="G19" i="9"/>
  <c r="F19" i="22"/>
  <c r="G19" i="22"/>
  <c r="F20" i="22"/>
  <c r="G20" i="22"/>
  <c r="F21" i="22"/>
  <c r="G21" i="22"/>
  <c r="F22" i="22"/>
  <c r="G22" i="22"/>
  <c r="F23" i="22"/>
  <c r="G23" i="22"/>
  <c r="F24" i="22"/>
  <c r="G24" i="22"/>
  <c r="F25" i="22"/>
  <c r="G25" i="22"/>
  <c r="F26" i="22"/>
  <c r="G26" i="22"/>
  <c r="F27" i="22"/>
  <c r="G27" i="22"/>
  <c r="F28" i="22"/>
  <c r="G28" i="22"/>
  <c r="F29" i="22"/>
  <c r="G29" i="22"/>
  <c r="F30" i="22"/>
  <c r="G30" i="22"/>
  <c r="F31" i="22"/>
  <c r="G31" i="22"/>
  <c r="F32" i="22"/>
  <c r="G32" i="22"/>
  <c r="F34" i="22"/>
  <c r="G34" i="22"/>
  <c r="F35" i="22"/>
  <c r="G35" i="22"/>
  <c r="F36" i="22"/>
  <c r="G36" i="22"/>
  <c r="F18" i="22"/>
  <c r="G18" i="22"/>
  <c r="F20" i="20"/>
  <c r="G20" i="20"/>
  <c r="F21" i="20"/>
  <c r="G21" i="20"/>
  <c r="F22" i="20"/>
  <c r="G22" i="20"/>
  <c r="F23" i="20"/>
  <c r="G23" i="20"/>
  <c r="F24" i="20"/>
  <c r="G24" i="20"/>
  <c r="F25" i="20"/>
  <c r="G25" i="20"/>
  <c r="F26" i="20"/>
  <c r="G26" i="20"/>
  <c r="F27" i="20"/>
  <c r="G27" i="20"/>
  <c r="F28" i="20"/>
  <c r="G28" i="20"/>
  <c r="F29" i="20"/>
  <c r="G29" i="20"/>
  <c r="F30" i="20"/>
  <c r="G30" i="20"/>
  <c r="F31" i="20"/>
  <c r="G31" i="20"/>
  <c r="F32" i="20"/>
  <c r="G32" i="20"/>
  <c r="F34" i="20"/>
  <c r="G34" i="20"/>
  <c r="F35" i="20"/>
  <c r="G35" i="20"/>
  <c r="F37" i="20"/>
  <c r="G37" i="20"/>
  <c r="F19" i="20"/>
  <c r="G19" i="20"/>
  <c r="D37" i="14"/>
  <c r="E37" i="14"/>
  <c r="F23" i="14"/>
  <c r="G23" i="14"/>
  <c r="F37" i="13"/>
  <c r="G37" i="13"/>
  <c r="F20" i="13"/>
  <c r="G20" i="13"/>
  <c r="F21" i="13"/>
  <c r="G21" i="13"/>
  <c r="F22" i="13"/>
  <c r="G22" i="13"/>
  <c r="F23" i="13"/>
  <c r="G23" i="13"/>
  <c r="F25" i="13"/>
  <c r="G25" i="13"/>
  <c r="F26" i="13"/>
  <c r="G26" i="13"/>
  <c r="F27" i="13"/>
  <c r="G27" i="13"/>
  <c r="F28" i="13"/>
  <c r="G28" i="13"/>
  <c r="F29" i="13"/>
  <c r="G29" i="13"/>
  <c r="F30" i="13"/>
  <c r="G30" i="13"/>
  <c r="F31" i="13"/>
  <c r="G31" i="13"/>
  <c r="F32" i="13"/>
  <c r="G32" i="13"/>
  <c r="F19" i="13"/>
  <c r="G19" i="13"/>
  <c r="F36" i="21"/>
  <c r="G36" i="21"/>
  <c r="F19" i="21"/>
  <c r="G19" i="21"/>
  <c r="F20" i="21"/>
  <c r="G20" i="21"/>
  <c r="F21" i="21"/>
  <c r="G21" i="21"/>
  <c r="F22" i="21"/>
  <c r="G22" i="21"/>
  <c r="F23" i="21"/>
  <c r="G23" i="21"/>
  <c r="F24" i="21"/>
  <c r="G24" i="21"/>
  <c r="F25" i="21"/>
  <c r="G25" i="21"/>
  <c r="F26" i="21"/>
  <c r="G26" i="21"/>
  <c r="F27" i="21"/>
  <c r="G27" i="21"/>
  <c r="F28" i="21"/>
  <c r="G28" i="21"/>
  <c r="F29" i="21"/>
  <c r="G29" i="21"/>
  <c r="F30" i="21"/>
  <c r="G30" i="21"/>
  <c r="F31" i="21"/>
  <c r="G31" i="21"/>
  <c r="F32" i="21"/>
  <c r="G32" i="21"/>
  <c r="F33" i="21"/>
  <c r="G33" i="21"/>
  <c r="F34" i="21"/>
  <c r="G34" i="21"/>
  <c r="F35" i="21"/>
  <c r="G35" i="21"/>
  <c r="F18" i="21"/>
  <c r="G18" i="21"/>
  <c r="D38" i="7"/>
  <c r="E38" i="7"/>
  <c r="F35" i="7"/>
  <c r="F34" i="7"/>
  <c r="G35" i="7"/>
  <c r="G34" i="7"/>
  <c r="D55" i="15"/>
  <c r="D56" i="15"/>
  <c r="D59" i="15"/>
  <c r="D60" i="15"/>
  <c r="E60" i="15"/>
  <c r="E56" i="15"/>
  <c r="F56" i="15"/>
  <c r="G56" i="15"/>
  <c r="D31" i="15"/>
  <c r="E31" i="15"/>
  <c r="E55" i="15"/>
  <c r="F55" i="15"/>
  <c r="G55" i="15"/>
  <c r="D30" i="15"/>
  <c r="D34" i="15"/>
  <c r="E34" i="15"/>
  <c r="F31" i="15"/>
  <c r="G31" i="15"/>
  <c r="E30" i="15"/>
  <c r="F30" i="15"/>
  <c r="G30" i="1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F23" i="5"/>
  <c r="G23" i="5"/>
  <c r="F24" i="6"/>
  <c r="G24" i="6"/>
  <c r="F25" i="6"/>
  <c r="G25" i="6"/>
  <c r="F26" i="6"/>
  <c r="G26" i="6"/>
  <c r="F27" i="6"/>
  <c r="G27" i="6"/>
  <c r="F28" i="6"/>
  <c r="G28" i="6"/>
  <c r="F29" i="6"/>
  <c r="G29" i="6"/>
  <c r="F30" i="6"/>
  <c r="G30" i="6"/>
  <c r="F31" i="6"/>
  <c r="G31" i="6"/>
  <c r="F32" i="6"/>
  <c r="G32" i="6"/>
  <c r="F33" i="6"/>
  <c r="G33" i="6"/>
  <c r="F34" i="6"/>
  <c r="G34" i="6"/>
  <c r="F35" i="6"/>
  <c r="G35" i="6"/>
  <c r="F36" i="6"/>
  <c r="G36" i="6"/>
  <c r="F37" i="6"/>
  <c r="G37" i="6"/>
  <c r="F38" i="6"/>
  <c r="G38" i="6"/>
  <c r="F39" i="6"/>
  <c r="G39" i="6"/>
  <c r="F40" i="6"/>
  <c r="G40" i="6"/>
  <c r="F41" i="6"/>
  <c r="G41" i="6"/>
  <c r="G23" i="6"/>
  <c r="F23" i="6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G21" i="2"/>
  <c r="F21" i="2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21" i="10"/>
  <c r="F39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21" i="10"/>
  <c r="G33" i="12"/>
  <c r="G39" i="12"/>
  <c r="G37" i="12"/>
  <c r="G26" i="12"/>
  <c r="F26" i="12"/>
  <c r="F33" i="12"/>
  <c r="F37" i="12"/>
  <c r="F39" i="12"/>
  <c r="D23" i="18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E66" i="7"/>
  <c r="E61" i="7"/>
  <c r="F61" i="7"/>
  <c r="G61" i="7"/>
  <c r="D34" i="7"/>
  <c r="E62" i="7"/>
  <c r="F62" i="7"/>
  <c r="G62" i="7"/>
  <c r="D35" i="7"/>
  <c r="D24" i="18"/>
  <c r="B6" i="11"/>
  <c r="D8" i="18"/>
  <c r="B6" i="14"/>
  <c r="D11" i="18"/>
  <c r="B6" i="4"/>
  <c r="D21" i="18"/>
  <c r="D25" i="18"/>
  <c r="D20" i="18"/>
  <c r="D19" i="18"/>
  <c r="D6" i="18"/>
  <c r="G48" i="2"/>
  <c r="G72" i="2"/>
  <c r="G99" i="2"/>
  <c r="H99" i="2"/>
  <c r="D21" i="2"/>
  <c r="F46" i="9"/>
  <c r="F70" i="9"/>
  <c r="F94" i="9"/>
  <c r="G94" i="9"/>
  <c r="D19" i="9"/>
  <c r="E48" i="6"/>
  <c r="D23" i="6"/>
  <c r="C74" i="5"/>
  <c r="D94" i="5"/>
  <c r="D74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74" i="5"/>
  <c r="F94" i="5"/>
  <c r="F74" i="5"/>
  <c r="G74" i="5"/>
  <c r="D23" i="5"/>
  <c r="G49" i="2"/>
  <c r="G73" i="2"/>
  <c r="G100" i="2"/>
  <c r="H100" i="2"/>
  <c r="D22" i="2"/>
  <c r="F47" i="9"/>
  <c r="F71" i="9"/>
  <c r="F95" i="9"/>
  <c r="G95" i="9"/>
  <c r="D20" i="9"/>
  <c r="E49" i="6"/>
  <c r="D24" i="6"/>
  <c r="C75" i="5"/>
  <c r="D75" i="5"/>
  <c r="E75" i="5"/>
  <c r="F75" i="5"/>
  <c r="G75" i="5"/>
  <c r="D24" i="5"/>
  <c r="G50" i="2"/>
  <c r="G74" i="2"/>
  <c r="G101" i="2"/>
  <c r="H101" i="2"/>
  <c r="D23" i="2"/>
  <c r="F48" i="9"/>
  <c r="F72" i="9"/>
  <c r="F96" i="9"/>
  <c r="G96" i="9"/>
  <c r="D21" i="9"/>
  <c r="E50" i="6"/>
  <c r="D25" i="6"/>
  <c r="C76" i="5"/>
  <c r="D76" i="5"/>
  <c r="E76" i="5"/>
  <c r="F76" i="5"/>
  <c r="G76" i="5"/>
  <c r="D25" i="5"/>
  <c r="G51" i="2"/>
  <c r="G75" i="2"/>
  <c r="G102" i="2"/>
  <c r="H102" i="2"/>
  <c r="D24" i="2"/>
  <c r="F49" i="9"/>
  <c r="F73" i="9"/>
  <c r="F97" i="9"/>
  <c r="G97" i="9"/>
  <c r="D22" i="9"/>
  <c r="E51" i="6"/>
  <c r="D26" i="6"/>
  <c r="C77" i="5"/>
  <c r="D77" i="5"/>
  <c r="E77" i="5"/>
  <c r="F77" i="5"/>
  <c r="G77" i="5"/>
  <c r="D26" i="5"/>
  <c r="G52" i="2"/>
  <c r="G76" i="2"/>
  <c r="G103" i="2"/>
  <c r="H103" i="2"/>
  <c r="D25" i="2"/>
  <c r="F50" i="9"/>
  <c r="F74" i="9"/>
  <c r="F98" i="9"/>
  <c r="G98" i="9"/>
  <c r="D23" i="9"/>
  <c r="E52" i="6"/>
  <c r="D27" i="6"/>
  <c r="C78" i="5"/>
  <c r="D78" i="5"/>
  <c r="E78" i="5"/>
  <c r="F78" i="5"/>
  <c r="G78" i="5"/>
  <c r="D27" i="5"/>
  <c r="G53" i="2"/>
  <c r="G77" i="2"/>
  <c r="G104" i="2"/>
  <c r="H104" i="2"/>
  <c r="D26" i="2"/>
  <c r="F51" i="9"/>
  <c r="F75" i="9"/>
  <c r="F99" i="9"/>
  <c r="G99" i="9"/>
  <c r="D24" i="9"/>
  <c r="E53" i="6"/>
  <c r="D28" i="6"/>
  <c r="C79" i="5"/>
  <c r="D79" i="5"/>
  <c r="E79" i="5"/>
  <c r="F79" i="5"/>
  <c r="G79" i="5"/>
  <c r="D28" i="5"/>
  <c r="G54" i="2"/>
  <c r="G78" i="2"/>
  <c r="G105" i="2"/>
  <c r="H105" i="2"/>
  <c r="D27" i="2"/>
  <c r="F52" i="9"/>
  <c r="F76" i="9"/>
  <c r="F100" i="9"/>
  <c r="G100" i="9"/>
  <c r="D25" i="9"/>
  <c r="E54" i="6"/>
  <c r="D29" i="6"/>
  <c r="C80" i="5"/>
  <c r="D80" i="5"/>
  <c r="E80" i="5"/>
  <c r="F80" i="5"/>
  <c r="G80" i="5"/>
  <c r="D29" i="5"/>
  <c r="G55" i="2"/>
  <c r="G79" i="2"/>
  <c r="G106" i="2"/>
  <c r="H106" i="2"/>
  <c r="D28" i="2"/>
  <c r="F53" i="9"/>
  <c r="F77" i="9"/>
  <c r="F101" i="9"/>
  <c r="G101" i="9"/>
  <c r="D26" i="9"/>
  <c r="E55" i="6"/>
  <c r="D30" i="6"/>
  <c r="C81" i="5"/>
  <c r="D81" i="5"/>
  <c r="E81" i="5"/>
  <c r="F81" i="5"/>
  <c r="G81" i="5"/>
  <c r="D30" i="5"/>
  <c r="G56" i="2"/>
  <c r="G80" i="2"/>
  <c r="G107" i="2"/>
  <c r="H107" i="2"/>
  <c r="D29" i="2"/>
  <c r="F54" i="9"/>
  <c r="F78" i="9"/>
  <c r="F102" i="9"/>
  <c r="G102" i="9"/>
  <c r="D27" i="9"/>
  <c r="E56" i="6"/>
  <c r="D31" i="6"/>
  <c r="C82" i="5"/>
  <c r="D82" i="5"/>
  <c r="E82" i="5"/>
  <c r="F82" i="5"/>
  <c r="G82" i="5"/>
  <c r="D31" i="5"/>
  <c r="G57" i="2"/>
  <c r="G81" i="2"/>
  <c r="G108" i="2"/>
  <c r="H108" i="2"/>
  <c r="D30" i="2"/>
  <c r="F55" i="9"/>
  <c r="F79" i="9"/>
  <c r="F103" i="9"/>
  <c r="G103" i="9"/>
  <c r="D28" i="9"/>
  <c r="E57" i="6"/>
  <c r="D32" i="6"/>
  <c r="C83" i="5"/>
  <c r="D83" i="5"/>
  <c r="E83" i="5"/>
  <c r="F83" i="5"/>
  <c r="G83" i="5"/>
  <c r="D32" i="5"/>
  <c r="G58" i="2"/>
  <c r="G82" i="2"/>
  <c r="G109" i="2"/>
  <c r="H109" i="2"/>
  <c r="D31" i="2"/>
  <c r="F56" i="9"/>
  <c r="F80" i="9"/>
  <c r="F104" i="9"/>
  <c r="G104" i="9"/>
  <c r="D29" i="9"/>
  <c r="E58" i="6"/>
  <c r="D33" i="6"/>
  <c r="C84" i="5"/>
  <c r="D84" i="5"/>
  <c r="E84" i="5"/>
  <c r="F84" i="5"/>
  <c r="G84" i="5"/>
  <c r="D33" i="5"/>
  <c r="G59" i="2"/>
  <c r="G83" i="2"/>
  <c r="G110" i="2"/>
  <c r="H110" i="2"/>
  <c r="D32" i="2"/>
  <c r="F57" i="9"/>
  <c r="F81" i="9"/>
  <c r="F105" i="9"/>
  <c r="G105" i="9"/>
  <c r="D30" i="9"/>
  <c r="E59" i="6"/>
  <c r="D34" i="6"/>
  <c r="C85" i="5"/>
  <c r="D85" i="5"/>
  <c r="E85" i="5"/>
  <c r="F85" i="5"/>
  <c r="G85" i="5"/>
  <c r="D34" i="5"/>
  <c r="G60" i="2"/>
  <c r="G84" i="2"/>
  <c r="G111" i="2"/>
  <c r="H111" i="2"/>
  <c r="D33" i="2"/>
  <c r="F58" i="9"/>
  <c r="F82" i="9"/>
  <c r="F106" i="9"/>
  <c r="G106" i="9"/>
  <c r="D31" i="9"/>
  <c r="E60" i="6"/>
  <c r="D35" i="6"/>
  <c r="C86" i="5"/>
  <c r="D86" i="5"/>
  <c r="E86" i="5"/>
  <c r="F86" i="5"/>
  <c r="G86" i="5"/>
  <c r="D35" i="5"/>
  <c r="G61" i="2"/>
  <c r="G85" i="2"/>
  <c r="G112" i="2"/>
  <c r="H112" i="2"/>
  <c r="D34" i="2"/>
  <c r="F59" i="9"/>
  <c r="F83" i="9"/>
  <c r="F107" i="9"/>
  <c r="G107" i="9"/>
  <c r="D32" i="9"/>
  <c r="E61" i="6"/>
  <c r="D36" i="6"/>
  <c r="C87" i="5"/>
  <c r="D87" i="5"/>
  <c r="E87" i="5"/>
  <c r="F87" i="5"/>
  <c r="G87" i="5"/>
  <c r="D36" i="5"/>
  <c r="G62" i="2"/>
  <c r="G86" i="2"/>
  <c r="G113" i="2"/>
  <c r="H113" i="2"/>
  <c r="D35" i="2"/>
  <c r="F60" i="9"/>
  <c r="F84" i="9"/>
  <c r="F108" i="9"/>
  <c r="G108" i="9"/>
  <c r="D33" i="9"/>
  <c r="E62" i="6"/>
  <c r="D37" i="6"/>
  <c r="C88" i="5"/>
  <c r="D88" i="5"/>
  <c r="E88" i="5"/>
  <c r="F88" i="5"/>
  <c r="G88" i="5"/>
  <c r="D37" i="5"/>
  <c r="G63" i="2"/>
  <c r="G87" i="2"/>
  <c r="G114" i="2"/>
  <c r="H114" i="2"/>
  <c r="D36" i="2"/>
  <c r="F61" i="9"/>
  <c r="F85" i="9"/>
  <c r="F109" i="9"/>
  <c r="G109" i="9"/>
  <c r="D34" i="9"/>
  <c r="E63" i="6"/>
  <c r="D38" i="6"/>
  <c r="C89" i="5"/>
  <c r="D89" i="5"/>
  <c r="E89" i="5"/>
  <c r="F89" i="5"/>
  <c r="G89" i="5"/>
  <c r="D38" i="5"/>
  <c r="G64" i="2"/>
  <c r="G88" i="2"/>
  <c r="G115" i="2"/>
  <c r="H115" i="2"/>
  <c r="D37" i="2"/>
  <c r="F62" i="9"/>
  <c r="F86" i="9"/>
  <c r="F110" i="9"/>
  <c r="G110" i="9"/>
  <c r="D35" i="9"/>
  <c r="E64" i="6"/>
  <c r="D39" i="6"/>
  <c r="C90" i="5"/>
  <c r="D90" i="5"/>
  <c r="E90" i="5"/>
  <c r="F90" i="5"/>
  <c r="G90" i="5"/>
  <c r="D39" i="5"/>
  <c r="G65" i="2"/>
  <c r="G89" i="2"/>
  <c r="G116" i="2"/>
  <c r="H116" i="2"/>
  <c r="D38" i="2"/>
  <c r="F63" i="9"/>
  <c r="F87" i="9"/>
  <c r="F111" i="9"/>
  <c r="G111" i="9"/>
  <c r="D36" i="9"/>
  <c r="E65" i="6"/>
  <c r="D40" i="6"/>
  <c r="C91" i="5"/>
  <c r="D91" i="5"/>
  <c r="E91" i="5"/>
  <c r="F91" i="5"/>
  <c r="G91" i="5"/>
  <c r="D40" i="5"/>
  <c r="H50" i="8"/>
  <c r="D23" i="8"/>
  <c r="K67" i="8"/>
  <c r="I73" i="8"/>
  <c r="F64" i="9"/>
  <c r="F88" i="9"/>
  <c r="F112" i="9"/>
  <c r="G112" i="9"/>
  <c r="E112" i="9"/>
  <c r="D112" i="9"/>
  <c r="C112" i="9"/>
  <c r="H50" i="22"/>
  <c r="H74" i="22"/>
  <c r="I74" i="22"/>
  <c r="D19" i="22"/>
  <c r="H51" i="22"/>
  <c r="H75" i="22"/>
  <c r="I75" i="22"/>
  <c r="D20" i="22"/>
  <c r="H52" i="22"/>
  <c r="H76" i="22"/>
  <c r="I76" i="22"/>
  <c r="D21" i="22"/>
  <c r="H53" i="22"/>
  <c r="H77" i="22"/>
  <c r="I77" i="22"/>
  <c r="D22" i="22"/>
  <c r="H54" i="22"/>
  <c r="H78" i="22"/>
  <c r="I78" i="22"/>
  <c r="D23" i="22"/>
  <c r="H55" i="22"/>
  <c r="H79" i="22"/>
  <c r="I79" i="22"/>
  <c r="D24" i="22"/>
  <c r="H56" i="22"/>
  <c r="H80" i="22"/>
  <c r="I80" i="22"/>
  <c r="D25" i="22"/>
  <c r="H57" i="22"/>
  <c r="H81" i="22"/>
  <c r="I81" i="22"/>
  <c r="D26" i="22"/>
  <c r="H58" i="22"/>
  <c r="H82" i="22"/>
  <c r="I82" i="22"/>
  <c r="D27" i="22"/>
  <c r="H59" i="22"/>
  <c r="H83" i="22"/>
  <c r="I83" i="22"/>
  <c r="D28" i="22"/>
  <c r="H60" i="22"/>
  <c r="H84" i="22"/>
  <c r="I84" i="22"/>
  <c r="D29" i="22"/>
  <c r="H61" i="22"/>
  <c r="H85" i="22"/>
  <c r="I85" i="22"/>
  <c r="D30" i="22"/>
  <c r="H62" i="22"/>
  <c r="H86" i="22"/>
  <c r="I86" i="22"/>
  <c r="D31" i="22"/>
  <c r="H63" i="22"/>
  <c r="H87" i="22"/>
  <c r="I87" i="22"/>
  <c r="D32" i="22"/>
  <c r="H64" i="22"/>
  <c r="H88" i="22"/>
  <c r="I88" i="22"/>
  <c r="D33" i="22"/>
  <c r="H65" i="22"/>
  <c r="H89" i="22"/>
  <c r="I89" i="22"/>
  <c r="D34" i="22"/>
  <c r="H66" i="22"/>
  <c r="H90" i="22"/>
  <c r="I90" i="22"/>
  <c r="D35" i="22"/>
  <c r="H49" i="22"/>
  <c r="H73" i="22"/>
  <c r="I73" i="22"/>
  <c r="D18" i="22"/>
  <c r="G66" i="2"/>
  <c r="G90" i="2"/>
  <c r="G117" i="2"/>
  <c r="H117" i="2"/>
  <c r="F117" i="2"/>
  <c r="E117" i="2"/>
  <c r="D117" i="2"/>
  <c r="C117" i="2"/>
  <c r="H51" i="10"/>
  <c r="H75" i="10"/>
  <c r="I75" i="10"/>
  <c r="D22" i="10"/>
  <c r="F44" i="13"/>
  <c r="C94" i="13"/>
  <c r="D94" i="13"/>
  <c r="E94" i="13"/>
  <c r="F94" i="13"/>
  <c r="G94" i="13"/>
  <c r="D20" i="13"/>
  <c r="D42" i="15"/>
  <c r="H52" i="10"/>
  <c r="H76" i="10"/>
  <c r="I76" i="10"/>
  <c r="D23" i="10"/>
  <c r="F45" i="13"/>
  <c r="C95" i="13"/>
  <c r="D95" i="13"/>
  <c r="E95" i="13"/>
  <c r="F95" i="13"/>
  <c r="G95" i="13"/>
  <c r="D21" i="13"/>
  <c r="D43" i="15"/>
  <c r="H53" i="10"/>
  <c r="H77" i="10"/>
  <c r="I77" i="10"/>
  <c r="D24" i="10"/>
  <c r="F46" i="13"/>
  <c r="C96" i="13"/>
  <c r="D96" i="13"/>
  <c r="E96" i="13"/>
  <c r="F96" i="13"/>
  <c r="G96" i="13"/>
  <c r="D22" i="13"/>
  <c r="D44" i="15"/>
  <c r="H54" i="10"/>
  <c r="H78" i="10"/>
  <c r="I78" i="10"/>
  <c r="D25" i="10"/>
  <c r="F47" i="13"/>
  <c r="C97" i="13"/>
  <c r="D97" i="13"/>
  <c r="E97" i="13"/>
  <c r="F97" i="13"/>
  <c r="G97" i="13"/>
  <c r="D23" i="13"/>
  <c r="D45" i="15"/>
  <c r="H55" i="10"/>
  <c r="H79" i="10"/>
  <c r="I79" i="10"/>
  <c r="D26" i="10"/>
  <c r="F48" i="13"/>
  <c r="C98" i="13"/>
  <c r="D98" i="13"/>
  <c r="E98" i="13"/>
  <c r="F98" i="13"/>
  <c r="G98" i="13"/>
  <c r="D24" i="13"/>
  <c r="D46" i="15"/>
  <c r="H56" i="10"/>
  <c r="H80" i="10"/>
  <c r="I80" i="10"/>
  <c r="D27" i="10"/>
  <c r="F49" i="13"/>
  <c r="C99" i="13"/>
  <c r="D99" i="13"/>
  <c r="E99" i="13"/>
  <c r="F99" i="13"/>
  <c r="G99" i="13"/>
  <c r="D25" i="13"/>
  <c r="D47" i="15"/>
  <c r="H57" i="10"/>
  <c r="H81" i="10"/>
  <c r="I81" i="10"/>
  <c r="D28" i="10"/>
  <c r="F50" i="13"/>
  <c r="C100" i="13"/>
  <c r="D100" i="13"/>
  <c r="E100" i="13"/>
  <c r="F100" i="13"/>
  <c r="G100" i="13"/>
  <c r="D26" i="13"/>
  <c r="D48" i="15"/>
  <c r="H58" i="10"/>
  <c r="H82" i="10"/>
  <c r="I82" i="10"/>
  <c r="D29" i="10"/>
  <c r="F51" i="13"/>
  <c r="C101" i="13"/>
  <c r="D101" i="13"/>
  <c r="E101" i="13"/>
  <c r="F101" i="13"/>
  <c r="G101" i="13"/>
  <c r="D27" i="13"/>
  <c r="D49" i="15"/>
  <c r="H59" i="10"/>
  <c r="H83" i="10"/>
  <c r="I83" i="10"/>
  <c r="D30" i="10"/>
  <c r="F52" i="13"/>
  <c r="C102" i="13"/>
  <c r="D102" i="13"/>
  <c r="E102" i="13"/>
  <c r="F102" i="13"/>
  <c r="G102" i="13"/>
  <c r="D28" i="13"/>
  <c r="D50" i="15"/>
  <c r="H60" i="10"/>
  <c r="H84" i="10"/>
  <c r="I84" i="10"/>
  <c r="D31" i="10"/>
  <c r="F53" i="13"/>
  <c r="C103" i="13"/>
  <c r="D103" i="13"/>
  <c r="E103" i="13"/>
  <c r="F103" i="13"/>
  <c r="G103" i="13"/>
  <c r="D29" i="13"/>
  <c r="D51" i="15"/>
  <c r="H61" i="10"/>
  <c r="H85" i="10"/>
  <c r="I85" i="10"/>
  <c r="D32" i="10"/>
  <c r="F54" i="13"/>
  <c r="C104" i="13"/>
  <c r="D104" i="13"/>
  <c r="E104" i="13"/>
  <c r="F104" i="13"/>
  <c r="G104" i="13"/>
  <c r="D30" i="13"/>
  <c r="D52" i="15"/>
  <c r="H62" i="10"/>
  <c r="H86" i="10"/>
  <c r="I86" i="10"/>
  <c r="D33" i="10"/>
  <c r="F55" i="13"/>
  <c r="C105" i="13"/>
  <c r="D105" i="13"/>
  <c r="E105" i="13"/>
  <c r="F105" i="13"/>
  <c r="G105" i="13"/>
  <c r="D31" i="13"/>
  <c r="D53" i="15"/>
  <c r="H63" i="10"/>
  <c r="H87" i="10"/>
  <c r="I87" i="10"/>
  <c r="D34" i="10"/>
  <c r="F56" i="13"/>
  <c r="C106" i="13"/>
  <c r="D106" i="13"/>
  <c r="E106" i="13"/>
  <c r="F106" i="13"/>
  <c r="G106" i="13"/>
  <c r="D32" i="13"/>
  <c r="D54" i="15"/>
  <c r="H64" i="10"/>
  <c r="H88" i="10"/>
  <c r="I88" i="10"/>
  <c r="D35" i="10"/>
  <c r="F57" i="13"/>
  <c r="C107" i="13"/>
  <c r="D107" i="13"/>
  <c r="E107" i="13"/>
  <c r="F107" i="13"/>
  <c r="G107" i="13"/>
  <c r="D33" i="13"/>
  <c r="G65" i="10"/>
  <c r="H65" i="10"/>
  <c r="H89" i="10"/>
  <c r="I89" i="10"/>
  <c r="D36" i="10"/>
  <c r="F58" i="13"/>
  <c r="C108" i="13"/>
  <c r="D108" i="13"/>
  <c r="E108" i="13"/>
  <c r="F108" i="13"/>
  <c r="G108" i="13"/>
  <c r="D34" i="13"/>
  <c r="H66" i="10"/>
  <c r="H90" i="10"/>
  <c r="I90" i="10"/>
  <c r="D37" i="10"/>
  <c r="F59" i="13"/>
  <c r="C109" i="13"/>
  <c r="D109" i="13"/>
  <c r="E109" i="13"/>
  <c r="F109" i="13"/>
  <c r="G109" i="13"/>
  <c r="D35" i="13"/>
  <c r="D57" i="15"/>
  <c r="G67" i="10"/>
  <c r="H67" i="10"/>
  <c r="H91" i="10"/>
  <c r="I91" i="10"/>
  <c r="D38" i="10"/>
  <c r="F60" i="13"/>
  <c r="C110" i="13"/>
  <c r="D110" i="13"/>
  <c r="E110" i="13"/>
  <c r="F110" i="13"/>
  <c r="G110" i="13"/>
  <c r="D36" i="13"/>
  <c r="D58" i="15"/>
  <c r="H50" i="10"/>
  <c r="H74" i="10"/>
  <c r="I74" i="10"/>
  <c r="D21" i="10"/>
  <c r="F43" i="13"/>
  <c r="C93" i="13"/>
  <c r="D93" i="13"/>
  <c r="E93" i="13"/>
  <c r="F93" i="13"/>
  <c r="G93" i="13"/>
  <c r="D19" i="13"/>
  <c r="D41" i="15"/>
  <c r="C60" i="15"/>
  <c r="D37" i="20"/>
  <c r="B6" i="20"/>
  <c r="D12" i="18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D36" i="22"/>
  <c r="E36" i="22"/>
  <c r="E18" i="22"/>
  <c r="B6" i="22"/>
  <c r="D18" i="18"/>
  <c r="D88" i="9"/>
  <c r="E88" i="9"/>
  <c r="C88" i="9"/>
  <c r="D91" i="22"/>
  <c r="E91" i="22"/>
  <c r="F91" i="22"/>
  <c r="G91" i="22"/>
  <c r="H91" i="22"/>
  <c r="I91" i="22"/>
  <c r="C91" i="22"/>
  <c r="H67" i="22"/>
  <c r="D67" i="22"/>
  <c r="E67" i="22"/>
  <c r="F67" i="22"/>
  <c r="G67" i="22"/>
  <c r="C67" i="22"/>
  <c r="H92" i="10"/>
  <c r="G91" i="2"/>
  <c r="G92" i="2"/>
  <c r="D66" i="2"/>
  <c r="E66" i="2"/>
  <c r="F66" i="2"/>
  <c r="C66" i="2"/>
  <c r="H47" i="21"/>
  <c r="H71" i="21"/>
  <c r="I71" i="21"/>
  <c r="D18" i="21"/>
  <c r="H48" i="21"/>
  <c r="H72" i="21"/>
  <c r="I72" i="21"/>
  <c r="D19" i="21"/>
  <c r="H49" i="21"/>
  <c r="H73" i="21"/>
  <c r="I73" i="21"/>
  <c r="D20" i="21"/>
  <c r="H50" i="21"/>
  <c r="H74" i="21"/>
  <c r="I74" i="21"/>
  <c r="D21" i="21"/>
  <c r="H51" i="21"/>
  <c r="H75" i="21"/>
  <c r="I75" i="21"/>
  <c r="D22" i="21"/>
  <c r="H52" i="21"/>
  <c r="H76" i="21"/>
  <c r="I76" i="21"/>
  <c r="D23" i="21"/>
  <c r="H53" i="21"/>
  <c r="H77" i="21"/>
  <c r="I77" i="21"/>
  <c r="D24" i="21"/>
  <c r="H54" i="21"/>
  <c r="H78" i="21"/>
  <c r="I78" i="21"/>
  <c r="D25" i="21"/>
  <c r="H55" i="21"/>
  <c r="H79" i="21"/>
  <c r="I79" i="21"/>
  <c r="D26" i="21"/>
  <c r="H56" i="21"/>
  <c r="H80" i="21"/>
  <c r="I80" i="21"/>
  <c r="D27" i="21"/>
  <c r="H57" i="21"/>
  <c r="H81" i="21"/>
  <c r="I81" i="21"/>
  <c r="D28" i="21"/>
  <c r="H58" i="21"/>
  <c r="H82" i="21"/>
  <c r="I82" i="21"/>
  <c r="D29" i="21"/>
  <c r="H59" i="21"/>
  <c r="H83" i="21"/>
  <c r="I83" i="21"/>
  <c r="D30" i="21"/>
  <c r="H60" i="21"/>
  <c r="H84" i="21"/>
  <c r="I84" i="21"/>
  <c r="D31" i="21"/>
  <c r="H61" i="21"/>
  <c r="H85" i="21"/>
  <c r="I85" i="21"/>
  <c r="D32" i="21"/>
  <c r="H62" i="21"/>
  <c r="H86" i="21"/>
  <c r="I86" i="21"/>
  <c r="D33" i="21"/>
  <c r="H63" i="21"/>
  <c r="H87" i="21"/>
  <c r="I87" i="21"/>
  <c r="D34" i="21"/>
  <c r="H64" i="21"/>
  <c r="H88" i="21"/>
  <c r="I88" i="21"/>
  <c r="D35" i="21"/>
  <c r="D36" i="21"/>
  <c r="B6" i="21"/>
  <c r="D7" i="18"/>
  <c r="G111" i="13"/>
  <c r="F111" i="13"/>
  <c r="E111" i="13"/>
  <c r="D111" i="13"/>
  <c r="C111" i="13"/>
  <c r="I85" i="13"/>
  <c r="H85" i="13"/>
  <c r="G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67" i="13"/>
  <c r="I89" i="21"/>
  <c r="H89" i="21"/>
  <c r="G89" i="21"/>
  <c r="F89" i="21"/>
  <c r="H65" i="21"/>
  <c r="G65" i="21"/>
  <c r="F65" i="21"/>
  <c r="E65" i="21"/>
  <c r="D65" i="21"/>
  <c r="C65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D39" i="12"/>
  <c r="B6" i="12"/>
  <c r="D9" i="18"/>
  <c r="F67" i="5"/>
  <c r="D41" i="6"/>
  <c r="B6" i="6"/>
  <c r="D22" i="18"/>
  <c r="D66" i="6"/>
  <c r="E66" i="6"/>
  <c r="C66" i="6"/>
  <c r="E78" i="6"/>
  <c r="E84" i="6"/>
  <c r="E86" i="6"/>
  <c r="D37" i="9"/>
  <c r="B6" i="9"/>
  <c r="D17" i="18"/>
  <c r="E64" i="9"/>
  <c r="D64" i="9"/>
  <c r="C64" i="9"/>
  <c r="D37" i="13"/>
  <c r="B6" i="13"/>
  <c r="D10" i="18"/>
  <c r="E85" i="13"/>
  <c r="D85" i="13"/>
  <c r="C85" i="13"/>
  <c r="D61" i="13"/>
  <c r="E61" i="13"/>
  <c r="F61" i="13"/>
  <c r="C61" i="13"/>
  <c r="D39" i="2"/>
  <c r="B6" i="2"/>
  <c r="D16" i="18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G94" i="2"/>
  <c r="C90" i="2"/>
  <c r="F90" i="2"/>
  <c r="D39" i="10"/>
  <c r="B6" i="10"/>
  <c r="I92" i="10"/>
  <c r="H68" i="10"/>
  <c r="G92" i="10"/>
  <c r="F92" i="10"/>
  <c r="E92" i="10"/>
  <c r="D92" i="10"/>
  <c r="C92" i="1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K68" i="8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2" i="15"/>
  <c r="D33" i="15"/>
  <c r="H51" i="8"/>
  <c r="D24" i="8"/>
  <c r="H52" i="8"/>
  <c r="D25" i="8"/>
  <c r="H53" i="8"/>
  <c r="D26" i="8"/>
  <c r="H54" i="8"/>
  <c r="D27" i="8"/>
  <c r="H55" i="8"/>
  <c r="D28" i="8"/>
  <c r="H56" i="8"/>
  <c r="D29" i="8"/>
  <c r="H57" i="8"/>
  <c r="D30" i="8"/>
  <c r="H58" i="8"/>
  <c r="D31" i="8"/>
  <c r="H59" i="8"/>
  <c r="D32" i="8"/>
  <c r="H60" i="8"/>
  <c r="D33" i="8"/>
  <c r="H61" i="8"/>
  <c r="D34" i="8"/>
  <c r="H62" i="8"/>
  <c r="D35" i="8"/>
  <c r="H63" i="8"/>
  <c r="D36" i="8"/>
  <c r="H64" i="8"/>
  <c r="D37" i="8"/>
  <c r="H65" i="8"/>
  <c r="D38" i="8"/>
  <c r="H66" i="8"/>
  <c r="D39" i="8"/>
  <c r="C67" i="8"/>
  <c r="D67" i="8"/>
  <c r="E67" i="8"/>
  <c r="F67" i="8"/>
  <c r="G67" i="8"/>
  <c r="H67" i="8"/>
  <c r="D40" i="8"/>
  <c r="D41" i="5"/>
  <c r="C66" i="7"/>
  <c r="E9" i="17"/>
  <c r="F9" i="17"/>
  <c r="G9" i="17"/>
  <c r="E10" i="17"/>
  <c r="F10" i="17"/>
  <c r="G10" i="17"/>
  <c r="E11" i="17"/>
  <c r="E12" i="17"/>
  <c r="F12" i="17"/>
  <c r="G12" i="17"/>
  <c r="E13" i="17"/>
  <c r="F13" i="17"/>
  <c r="G13" i="17"/>
  <c r="E14" i="17"/>
  <c r="F14" i="17"/>
  <c r="G14" i="17"/>
  <c r="E15" i="17"/>
  <c r="E16" i="17"/>
  <c r="F16" i="17"/>
  <c r="G16" i="17"/>
  <c r="E17" i="17"/>
  <c r="F17" i="17"/>
  <c r="G17" i="17"/>
  <c r="E18" i="17"/>
  <c r="F18" i="17"/>
  <c r="G18" i="17"/>
  <c r="E19" i="17"/>
  <c r="E20" i="17"/>
  <c r="F20" i="17"/>
  <c r="G20" i="17"/>
  <c r="E21" i="17"/>
  <c r="F21" i="17"/>
  <c r="G21" i="17"/>
  <c r="E22" i="17"/>
  <c r="F22" i="17"/>
  <c r="G22" i="17"/>
  <c r="E23" i="17"/>
  <c r="E24" i="17"/>
  <c r="F24" i="17"/>
  <c r="G24" i="17"/>
  <c r="E25" i="17"/>
  <c r="F25" i="17"/>
  <c r="G25" i="17"/>
  <c r="E26" i="17"/>
  <c r="F26" i="17"/>
  <c r="G26" i="17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C68" i="10"/>
  <c r="D68" i="10"/>
  <c r="E68" i="10"/>
  <c r="F68" i="10"/>
  <c r="G68" i="10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2" i="15"/>
  <c r="E33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7" i="15"/>
  <c r="E58" i="15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D90" i="2"/>
  <c r="E90" i="2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C68" i="8"/>
  <c r="D68" i="8"/>
  <c r="E68" i="8"/>
  <c r="F68" i="8"/>
  <c r="G68" i="8"/>
  <c r="H68" i="8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5"/>
  <c r="C67" i="5"/>
  <c r="D67" i="5"/>
  <c r="C92" i="5"/>
  <c r="E92" i="5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6" i="7"/>
  <c r="E37" i="7"/>
  <c r="E43" i="3"/>
  <c r="E25" i="3"/>
  <c r="F25" i="3"/>
  <c r="E36" i="3"/>
  <c r="F36" i="3"/>
  <c r="E37" i="3"/>
  <c r="F37" i="3"/>
  <c r="E38" i="3"/>
  <c r="F38" i="3"/>
  <c r="E39" i="3"/>
  <c r="F39" i="3"/>
  <c r="E40" i="3"/>
  <c r="F40" i="3"/>
  <c r="E41" i="3"/>
  <c r="F41" i="3"/>
  <c r="E42" i="3"/>
  <c r="F42" i="3"/>
  <c r="F43" i="3"/>
  <c r="F27" i="17"/>
  <c r="F23" i="17"/>
  <c r="G23" i="17"/>
  <c r="F19" i="17"/>
  <c r="G19" i="17"/>
  <c r="F15" i="17"/>
  <c r="G15" i="17"/>
  <c r="F11" i="17"/>
  <c r="G11" i="17"/>
  <c r="D92" i="5"/>
  <c r="E38" i="5"/>
  <c r="E39" i="5"/>
  <c r="E63" i="7"/>
  <c r="E35" i="5"/>
  <c r="E59" i="7"/>
  <c r="E33" i="5"/>
  <c r="E57" i="7"/>
  <c r="E31" i="5"/>
  <c r="E55" i="7"/>
  <c r="E29" i="5"/>
  <c r="E53" i="7"/>
  <c r="E27" i="5"/>
  <c r="E51" i="7"/>
  <c r="E25" i="5"/>
  <c r="E49" i="7"/>
  <c r="G27" i="17"/>
  <c r="E35" i="3"/>
  <c r="F35" i="3"/>
  <c r="E34" i="3"/>
  <c r="F34" i="3"/>
  <c r="E33" i="3"/>
  <c r="F33" i="3"/>
  <c r="E32" i="3"/>
  <c r="F32" i="3"/>
  <c r="E31" i="3"/>
  <c r="F31" i="3"/>
  <c r="E30" i="3"/>
  <c r="F30" i="3"/>
  <c r="E29" i="3"/>
  <c r="F29" i="3"/>
  <c r="E28" i="3"/>
  <c r="F28" i="3"/>
  <c r="E27" i="3"/>
  <c r="F27" i="3"/>
  <c r="E26" i="3"/>
  <c r="D41" i="8"/>
  <c r="D41" i="19"/>
  <c r="E40" i="19"/>
  <c r="C68" i="19"/>
  <c r="B6" i="8"/>
  <c r="E41" i="8"/>
  <c r="E37" i="5"/>
  <c r="E39" i="10"/>
  <c r="D38" i="9"/>
  <c r="E37" i="9"/>
  <c r="E23" i="5"/>
  <c r="E47" i="7"/>
  <c r="F92" i="5"/>
  <c r="E48" i="7"/>
  <c r="E24" i="5"/>
  <c r="E52" i="7"/>
  <c r="E28" i="5"/>
  <c r="E56" i="7"/>
  <c r="E32" i="5"/>
  <c r="E60" i="7"/>
  <c r="E36" i="5"/>
  <c r="B6" i="19"/>
  <c r="E41" i="19"/>
  <c r="E41" i="6"/>
  <c r="E41" i="15"/>
  <c r="E39" i="2"/>
  <c r="E40" i="2"/>
  <c r="F26" i="3"/>
  <c r="E44" i="3"/>
  <c r="G92" i="5"/>
  <c r="E50" i="7"/>
  <c r="E26" i="5"/>
  <c r="E54" i="7"/>
  <c r="E30" i="5"/>
  <c r="E58" i="7"/>
  <c r="E34" i="5"/>
  <c r="E64" i="7"/>
  <c r="E40" i="5"/>
  <c r="E65" i="7"/>
  <c r="E59" i="15"/>
  <c r="E35" i="7"/>
  <c r="G65" i="7"/>
  <c r="G60" i="15"/>
  <c r="E34" i="7"/>
  <c r="B6" i="7"/>
  <c r="B6" i="15"/>
</calcChain>
</file>

<file path=xl/sharedStrings.xml><?xml version="1.0" encoding="utf-8"?>
<sst xmlns="http://schemas.openxmlformats.org/spreadsheetml/2006/main" count="1488" uniqueCount="279">
  <si>
    <t>La parte del programa que corresponde a ayudas al transporte urbano colectivo  y a otros conceptos se desglosa y se lleva a otro apartado</t>
  </si>
  <si>
    <t>IPSI</t>
  </si>
  <si>
    <t>transf a Federación española de muncipios y provincias poor población</t>
  </si>
  <si>
    <t>cap 4 terr</t>
  </si>
  <si>
    <t>cap 7 terr</t>
  </si>
  <si>
    <t>imputación del gasto</t>
  </si>
  <si>
    <t>peso en población</t>
  </si>
  <si>
    <t>gasto imputado por población</t>
  </si>
  <si>
    <t>transfferencias a la Federación Esp de Municipios y Provincias</t>
  </si>
  <si>
    <t>a imputar</t>
  </si>
  <si>
    <t>peso en transf territ</t>
  </si>
  <si>
    <t>gasto imputado por gasto territ</t>
  </si>
  <si>
    <t>total territ</t>
  </si>
  <si>
    <t>942M + FP030 + 942N/1+942A</t>
  </si>
  <si>
    <t>942M/1, FP030, 941N/1 y 942A</t>
  </si>
  <si>
    <t>IRPF</t>
  </si>
  <si>
    <t>IVA</t>
  </si>
  <si>
    <t xml:space="preserve">Fondo Complementario de Financiación </t>
  </si>
  <si>
    <t>Fondo de Asistencia Sanitaria</t>
  </si>
  <si>
    <t>Compensación IAE ley 51/2002</t>
  </si>
  <si>
    <t>Compensación IAE ley 22/2005</t>
  </si>
  <si>
    <t>regimen especial</t>
  </si>
  <si>
    <t xml:space="preserve">Cuenta General de la Comunidad Autónoma de Canarias, </t>
  </si>
  <si>
    <t>TOTAL</t>
  </si>
  <si>
    <t>La Rioja</t>
  </si>
  <si>
    <t>Ceuta y Melilla</t>
  </si>
  <si>
    <t>total</t>
  </si>
  <si>
    <t>total sin negativos</t>
  </si>
  <si>
    <t>Ceuta</t>
  </si>
  <si>
    <t>Melilla</t>
  </si>
  <si>
    <t xml:space="preserve">Datos y cálculos </t>
  </si>
  <si>
    <t xml:space="preserve">942M/1: Transferencias a CC.LL. por participación en ingresos Estado, parte correspondiente a los municipios (excluyendo provincias y entes asimilados) </t>
  </si>
  <si>
    <t>datos de la liquidación del sistema de financiación local y petición directa de información a la Sec. Gral. De Coord. Aut. Y Loc.</t>
  </si>
  <si>
    <t>fin del Estado para municipios</t>
  </si>
  <si>
    <t>Ministerio de Hacienda y Administraciones Públicas, liquidación del sistema de financiación local</t>
  </si>
  <si>
    <t>http://www.minhap.gob.es/es-ES/Areas%20Tematicas/Administracion%20Electronica/OVEELL/Paginas/DatosFinanciacionEL.aspx</t>
  </si>
  <si>
    <t>datos directos del sistema de financiación local</t>
  </si>
  <si>
    <t>b. Municipios</t>
  </si>
  <si>
    <t>a. Provincias</t>
  </si>
  <si>
    <t>942M/2: Transferencias a CC.LL. por participación en ingresos Estado, participación  de las provincias y entes asimilados</t>
  </si>
  <si>
    <t>CS02: Hospitales provinciales asumidos por CCAA</t>
  </si>
  <si>
    <t>942M/2</t>
  </si>
  <si>
    <t>942A</t>
  </si>
  <si>
    <t>942M/1</t>
  </si>
  <si>
    <t>942N/1</t>
  </si>
  <si>
    <t>Otras aportaciones a Corporaciones Locales, compensaciones por beneficios fiscales</t>
  </si>
  <si>
    <t xml:space="preserve">Cooperación económica local del Estado </t>
  </si>
  <si>
    <t>gasto total, miles de euros</t>
  </si>
  <si>
    <t>gasto per capita</t>
  </si>
  <si>
    <t>ajuste comp atipicas forales</t>
  </si>
  <si>
    <t>Valencia</t>
  </si>
  <si>
    <t>Dato directo del sistema de financiación de las corporaciones locales</t>
  </si>
  <si>
    <t>peso en reparto observado</t>
  </si>
  <si>
    <t>FP028: Participación de las provincias en el IRPF, IVA e Impuestos Especiales</t>
  </si>
  <si>
    <t>FP027/2: Recursos REF de los cabildos canarios</t>
  </si>
  <si>
    <t>AF04: Ajuste por competencias atípicas forales: financiación provincias</t>
  </si>
  <si>
    <t>criterio de reparto:</t>
  </si>
  <si>
    <t>destino de las transferencias de acuerdo con las liquidaciones del sistema de financiación local</t>
  </si>
  <si>
    <t>Datos directos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</si>
  <si>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</si>
  <si>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</si>
  <si>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</si>
  <si>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</si>
  <si>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</si>
  <si>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</si>
  <si>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</si>
  <si>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</si>
  <si>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</si>
  <si>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</si>
  <si>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</si>
  <si>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</si>
  <si>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</si>
  <si>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sección 32</t>
  </si>
  <si>
    <t>IBI</t>
  </si>
  <si>
    <t>IVTM</t>
  </si>
  <si>
    <t>IIVTNU</t>
  </si>
  <si>
    <t>IAE</t>
  </si>
  <si>
    <t>ICIO</t>
  </si>
  <si>
    <t>euros</t>
  </si>
  <si>
    <t>gasto real per cápita, euros</t>
  </si>
  <si>
    <t>ajuste por comps aatipicas</t>
  </si>
  <si>
    <t xml:space="preserve"> gasto real, miles de euros</t>
  </si>
  <si>
    <t>sin forales</t>
  </si>
  <si>
    <t>dif per capita con media reg comun</t>
  </si>
  <si>
    <t>valoración de la competencia, con ajustes para pasar a caja</t>
  </si>
  <si>
    <t>ver 941M_2</t>
  </si>
  <si>
    <t>MHAP, Secretaría General de Coordinación Autonómica y Local</t>
  </si>
  <si>
    <t>y elaboración propia</t>
  </si>
  <si>
    <t>ver hoja 21A1_comps_singulares.xls</t>
  </si>
  <si>
    <t>de hoja 21A1_comps_singulares.xls</t>
  </si>
  <si>
    <t xml:space="preserve">   para Ceuta y Melilla, recaudación líquida de liquidación presupuestos</t>
  </si>
  <si>
    <t>http://serviciosweb.meh.es/apps/publicacionliquidacion/aspx/SeldescargaDC.aspx</t>
  </si>
  <si>
    <t>volumen de gasto:</t>
  </si>
  <si>
    <t>dato directo</t>
  </si>
  <si>
    <t>Extremadura</t>
  </si>
  <si>
    <t>Galicia</t>
  </si>
  <si>
    <t>Madrid</t>
  </si>
  <si>
    <t>Murcia</t>
  </si>
  <si>
    <t>Navarra</t>
  </si>
  <si>
    <t>País Vasco</t>
  </si>
  <si>
    <t>Ajuste por competencias atípicas forales: financiación provincias</t>
  </si>
  <si>
    <t>FP030</t>
  </si>
  <si>
    <t>FP031</t>
  </si>
  <si>
    <t>FP027/3</t>
  </si>
  <si>
    <t>AF05</t>
  </si>
  <si>
    <t>Fundamentalmente, transferencias de capital a corporaciones locales</t>
  </si>
  <si>
    <t>Ajuste forales por procedimiento ordinario</t>
  </si>
  <si>
    <t>Cálculos del ajuste</t>
  </si>
  <si>
    <t>942M+CS02</t>
  </si>
  <si>
    <t xml:space="preserve"> +CS12+ FP028</t>
  </si>
  <si>
    <t>fin del Estado para provincias y asimilados</t>
  </si>
  <si>
    <t>diferencia con media no forales</t>
  </si>
  <si>
    <t>gasto a imputar a las forales, miles</t>
  </si>
  <si>
    <t>gasto</t>
  </si>
  <si>
    <t>gasto ajustado</t>
  </si>
  <si>
    <t>organismo gestor</t>
  </si>
  <si>
    <t>notas</t>
  </si>
  <si>
    <t>2.2. Financiación local</t>
  </si>
  <si>
    <t>obligaciones reconocidas</t>
  </si>
  <si>
    <t>942A: Cooperación económica local del Estado</t>
  </si>
  <si>
    <t>FP030: Participacón de los municipios en el IRPF, IVA e Impuestos Especiales</t>
  </si>
  <si>
    <t>FP027/3: Recursos REF de los municipios canarios</t>
  </si>
  <si>
    <t xml:space="preserve">     IBI </t>
  </si>
  <si>
    <t xml:space="preserve">     IVTM </t>
  </si>
  <si>
    <t xml:space="preserve">     IIVTNU </t>
  </si>
  <si>
    <t xml:space="preserve">     IAE </t>
  </si>
  <si>
    <t xml:space="preserve">     I. s/ICO </t>
  </si>
  <si>
    <t>CS02</t>
  </si>
  <si>
    <t>CS12</t>
  </si>
  <si>
    <t>FP028</t>
  </si>
  <si>
    <t xml:space="preserve">FP027/2 </t>
  </si>
  <si>
    <t>AF04</t>
  </si>
  <si>
    <t>Hospitales provinciales asumidos por CCAA</t>
  </si>
  <si>
    <t xml:space="preserve"> Participación provincial en ingresos del Estado integrada en F Suf</t>
  </si>
  <si>
    <t>de liquidación presupuestos Ceuta y Melilla, se usa la recaudación líquida</t>
  </si>
  <si>
    <t>AF05: Ajuste por competencias atípicas forales: financiación municipios</t>
  </si>
  <si>
    <t>estimación:</t>
  </si>
  <si>
    <t>por el procedimiento habitual, teniendo en cuenta los ingresos municipales recogidos en los programas</t>
  </si>
  <si>
    <t>gasto:</t>
  </si>
  <si>
    <t>gasto total miles</t>
  </si>
  <si>
    <t>942N/1: Otras aportaciones a Corporaciones Locales, compensaciones por beneficios fiscales locales</t>
  </si>
  <si>
    <t>Programa presupuestario</t>
  </si>
  <si>
    <t>tipo de gasto:</t>
  </si>
  <si>
    <t>criterio básico de reparto:</t>
  </si>
  <si>
    <t>indicador de reparto:</t>
  </si>
  <si>
    <t>fuente:</t>
  </si>
  <si>
    <t>Reparto territorial</t>
  </si>
  <si>
    <t>población padrón</t>
  </si>
  <si>
    <t>dif</t>
  </si>
  <si>
    <t>Datos y cálculos de la liquidación del sistema</t>
  </si>
  <si>
    <t xml:space="preserve">Transferencias a CC.LL. por participación en ingresos Estado, parte correspondiente a los municipios (excluyendo provincias y entes asimilados) </t>
  </si>
  <si>
    <t>Participación de las provincias en el IRPF, IVA e Impuestos Especiales</t>
  </si>
  <si>
    <t>tasas y otros ingresos (cap 3)</t>
  </si>
  <si>
    <t>http://www.minhap.gob.es/es-ES/Areas%20Tematicas/Administracion%20Electronica/OVEELL/Paginas/HaciendasLocalesencifras.aspx</t>
  </si>
  <si>
    <t>tasas y otros ingresos</t>
  </si>
  <si>
    <t>FP031: Impuestos municipales</t>
  </si>
  <si>
    <t>FP032: Tasas municipales</t>
  </si>
  <si>
    <t>FP032</t>
  </si>
  <si>
    <t>Impuestos municipales</t>
  </si>
  <si>
    <t>Tasas municipales</t>
  </si>
  <si>
    <t>FP029</t>
  </si>
  <si>
    <t>Recargo provincial sobre el IAE</t>
  </si>
  <si>
    <t>FP029: Recargo provincial sobre el IAE</t>
  </si>
  <si>
    <t>para las comunidades uniprovinciales:</t>
  </si>
  <si>
    <t>Haciendas Locales en Cifras, Anexo, Cuadro 2.49, recaudación líquida</t>
  </si>
  <si>
    <t>Población media padrón 2012</t>
  </si>
  <si>
    <t>Pob_CCAA</t>
  </si>
  <si>
    <t>Administración General de la CAC, Memoria, p. 80 y siguientes</t>
  </si>
  <si>
    <t>http://www.gobiernodecanarias.org/hacienda/intervencion/servicios/cuenta_general/</t>
  </si>
  <si>
    <t>http://www.gobiernodecanarias.org/hacienda/intervencion/servicios/cuenta_general/cuenta_general/2012/</t>
  </si>
  <si>
    <t>entregas a cuenta 2012</t>
  </si>
  <si>
    <t>datos del MHAP: liqudiación del sistema de financiación local de 2012 y 2010</t>
  </si>
  <si>
    <t>liquidación 2010</t>
  </si>
  <si>
    <t>Consulta directa a la SGCAyL (ver hoja de calculo "datos de haciendas locales.xlsx")</t>
  </si>
  <si>
    <t>liquidación 2010 (incluye anticipo del 50% pagado en 2012)</t>
  </si>
  <si>
    <t>subtotal entregas a cta</t>
  </si>
  <si>
    <t>subtotal liquidacion</t>
  </si>
  <si>
    <t>liquidaciones del sistema de financiación local de 2012 y 2010</t>
  </si>
  <si>
    <t>Ministerio de Hacienda y Administraciones Públicas (2012 y 14). “Financiación de los municipios de más de 75.000 habitantes, capitales de provincia o de comunidad autónoma; y de las provincias y entes asimilados correspondiente al ejercicio 2010 (2012).” Secretaria Gral de Coordinación Autonómica y Local, Madrid.</t>
  </si>
  <si>
    <t xml:space="preserve">Transferencias a CC.LL. por participación en ingresos Estado, participación de las provincias y entes asimilados  </t>
  </si>
  <si>
    <t>Nuevo: Otros flujos de financiación local, para reintegros parciales saldos pendientes</t>
  </si>
  <si>
    <t>municipios grandes</t>
  </si>
  <si>
    <t>Fondo complementario de financiación</t>
  </si>
  <si>
    <t>compensación IAE</t>
  </si>
  <si>
    <t>compensación adicional IAE</t>
  </si>
  <si>
    <t>municipios pequeños</t>
  </si>
  <si>
    <t>PIE</t>
  </si>
  <si>
    <t>subtotal entregas a cuenta</t>
  </si>
  <si>
    <t>liquidación de 2010</t>
  </si>
  <si>
    <t>subtotal liquidación</t>
  </si>
  <si>
    <t>LIQ provs</t>
  </si>
  <si>
    <t>total liq</t>
  </si>
  <si>
    <t>total liqs muncipios y provs</t>
  </si>
  <si>
    <t>detalles en hoja "datos de haciendas locales.xlsx"</t>
  </si>
  <si>
    <t>datos de la Sec Gral, coinciden con los de las liquidaciones</t>
  </si>
  <si>
    <t>datos de la SGCAyL (véase la hoja "datos de haciendas locales.xlsx") , coiniciden con liquidaciones</t>
  </si>
  <si>
    <t>Ministerio de Hacienda y Administraciones Públicas (2012 y 2014). “Financiación de los municipios de más de 75.000 habitantes, capitales de provincia o de comunidad autónoma; y de las provincias y entes asimilados correspondiente al ejercicio 2010 (y 2012).” Secretaría General de Coordinación Autonómica y Local, Madrid.</t>
  </si>
  <si>
    <t>ver si total se parece al dato que hay en las series de impuestos</t>
  </si>
  <si>
    <t>TOTAL ESPECIALES</t>
  </si>
  <si>
    <t>subtotal entr a cuenta</t>
  </si>
  <si>
    <t>subtotal liq 2010</t>
  </si>
  <si>
    <t>datos directos de SGCAyL, coinciden con los de las liquidaciones del sistema de financiación lolcal</t>
  </si>
  <si>
    <t>Ministerio de Hacienda y Administraciones Públicas (MHAP, 2012 y 14). Financiación de los municipios de más de 75.000 habitantes, capitales de provincia o de comunidad autónoma; y de las provincias y entes asimilados correspondiente al ejercicio 2010 (y 12). Secretaría General de Coordinación Autonómica y Local, Madrid.  Cuadros 1 a 8</t>
  </si>
  <si>
    <t>hay un desglose detallado en:</t>
  </si>
  <si>
    <t>régimen fiscal cooperativas</t>
  </si>
  <si>
    <t>centros concertados</t>
  </si>
  <si>
    <t>catástrofes</t>
  </si>
  <si>
    <t>transporte</t>
  </si>
  <si>
    <t xml:space="preserve">   total comp tributos</t>
  </si>
  <si>
    <t xml:space="preserve">compensación por pérdida recaudación en tributos locales </t>
  </si>
  <si>
    <t>otras compensaciones</t>
  </si>
  <si>
    <t>sentencias</t>
  </si>
  <si>
    <t>garantía IPSI Ceuta y Melilla</t>
  </si>
  <si>
    <t>IVTM bases militares</t>
  </si>
  <si>
    <t xml:space="preserve">   total otras compensacioines</t>
  </si>
  <si>
    <t>transferencias a ayuntamientos dentro del programa 942N</t>
  </si>
  <si>
    <t>ver abajo</t>
  </si>
  <si>
    <t>los datos corresponden a dos partidas de compensaciones a entidades locales que se desglosan como sigue</t>
  </si>
  <si>
    <t>a  942N/3</t>
  </si>
  <si>
    <t xml:space="preserve">  va en otro programa, 942N/3</t>
  </si>
  <si>
    <t>neto, este programa</t>
  </si>
  <si>
    <t>compensaciones IPSI</t>
  </si>
  <si>
    <t>y consulta directa a la SGCAyL (ver hoja de calculo "haciendas locales.xlsx")</t>
  </si>
  <si>
    <t>FP015</t>
  </si>
  <si>
    <t>FP016</t>
  </si>
  <si>
    <t>Nuevo: Otros flujos de financiación local, reintegros parciales de saldos pendientes</t>
  </si>
  <si>
    <t xml:space="preserve">datos del MHAP: </t>
  </si>
  <si>
    <t>consulta directa a la SGCAyL (ver hoja de calculo "haciendas locales.xlsx")</t>
  </si>
  <si>
    <t>reintegros por liquidaciones anteriores a 2010</t>
  </si>
  <si>
    <t>reintegros por liq 2010 retenidos en 2012</t>
  </si>
  <si>
    <t>liquidación 2010: saldo total</t>
  </si>
  <si>
    <t>irpf + especiales</t>
  </si>
  <si>
    <t>datos para calcular parte realmente pagada de la liq de 2010</t>
  </si>
  <si>
    <t>parte realmenre pagada o cobrada de la liquidación de 2010</t>
  </si>
  <si>
    <t>subtotal liq 2010 realmente pagada</t>
  </si>
  <si>
    <t>total irpf y especiales</t>
  </si>
  <si>
    <t>subtotal</t>
  </si>
  <si>
    <t>FP015: Otros flujos de financiación: reintegros por saldos pendientes de liquidaciones, proviincias y entes asimilados</t>
  </si>
  <si>
    <t>FP016: Otros flujos de financiación: reintegros por saldos pendientes de liquidaciones, municipios</t>
  </si>
  <si>
    <t>ayuntamientos grandes</t>
  </si>
  <si>
    <t>ayunt pequeños</t>
  </si>
  <si>
    <t>participación en impuestos, ayuntamientos grandes</t>
  </si>
  <si>
    <t>transferencias del Estado</t>
  </si>
  <si>
    <t>TOTAL PROGRAMA</t>
  </si>
  <si>
    <t>Consulta directa a la SGCAyL y,</t>
  </si>
  <si>
    <t xml:space="preserve"> *** sacar imprte de /1    </t>
  </si>
  <si>
    <t>CS12: Participación provincial en ingresos del Estado integrada como competencias singulares en el Fondo de Suficiencia</t>
  </si>
  <si>
    <t>reintegros por liquidacion definitiva de 2010 retenidos en 2012</t>
  </si>
  <si>
    <t>subtotal reintegros por liq 2012</t>
  </si>
  <si>
    <t>reintegros liquidación 2010, restar</t>
  </si>
  <si>
    <t>Haciendas Locales en Cifras, anexxos, cuadros 2.41 y 2.45</t>
  </si>
  <si>
    <t>Haciendas Locales en Cifras, año 2012, Anexos. Cuadros 2.41 y 2.45 Recaudación de los municipios por CCAA, impuestos directos e indirectos.</t>
  </si>
  <si>
    <t>Ministerio de Hacienda y Administraciones Públicas. Secretaría General de Coordinación Autonómica y Local.</t>
  </si>
  <si>
    <t>Haciendas Locales en Cifras, año 2012, Anexos. Cuadro 2.49, Recaudación de los municipios por CCAA, tasas y otros ingresos</t>
  </si>
  <si>
    <t>resto del gasto en proporción al gasto territorializado del SIC en caps 4 y 7</t>
  </si>
  <si>
    <t>SIC</t>
  </si>
  <si>
    <t>gasto territorializado según SIC</t>
  </si>
  <si>
    <t>SIC y página web de financiación local</t>
  </si>
  <si>
    <t xml:space="preserve">datos del SIC, </t>
  </si>
  <si>
    <t>trasnf a ayunt SIC</t>
  </si>
  <si>
    <t>coinicide con SIC</t>
  </si>
  <si>
    <t>coinciden con SIC</t>
  </si>
  <si>
    <t>dato SIC</t>
  </si>
  <si>
    <t xml:space="preserve"> hay una pequeña diferencia con el dato del SIC, despreciar</t>
  </si>
  <si>
    <t>coincide con dato directo del total según SIC</t>
  </si>
  <si>
    <t>Total programa</t>
  </si>
  <si>
    <t>Participacón de los municipios en el IRPF, IVA e Impuestos Especiales</t>
  </si>
  <si>
    <t>Ajuste por competencias atípicas forales: financiación municipios</t>
  </si>
  <si>
    <t>Recursos REF de los cabildos canarios</t>
  </si>
  <si>
    <t>CCAA_Total_21a</t>
  </si>
  <si>
    <t>2.2.a.Financiación de las provincias y entes asimilados</t>
  </si>
  <si>
    <t>CCAA_Total_22a</t>
  </si>
  <si>
    <t>2.2.b. Financiación de los municipios</t>
  </si>
  <si>
    <t>FP028+
FP027_2+
FP029</t>
  </si>
  <si>
    <t>FP030+
FP031+
FP032+
FP027_3</t>
  </si>
  <si>
    <t>2.1. Resumen</t>
  </si>
  <si>
    <t>CCAA_Resumen</t>
  </si>
  <si>
    <t>Imputación de intereses</t>
  </si>
  <si>
    <t>2.2.Financiación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</si>
</sst>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</numFmts>
  <fonts count="16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indexed="8"/>
      <name val="Palatino"/>
      <family val="1"/>
    </font>
    <font>
      <sz val="10"/>
      <name val="Palatino"/>
      <family val="1"/>
    </font>
    <font>
      <u/>
      <sz val="12.5"/>
      <color indexed="12"/>
      <name val="Verdana"/>
      <family val="2"/>
    </font>
    <font>
      <b/>
      <sz val="10"/>
      <name val="Palatino"/>
      <family val="1"/>
    </font>
    <font>
      <b/>
      <sz val="10"/>
      <color indexed="8"/>
      <name val="Palatino"/>
      <family val="1"/>
    </font>
    <font>
      <i/>
      <sz val="10"/>
      <name val="Palatino"/>
      <family val="1"/>
    </font>
    <font>
      <u/>
      <sz val="10"/>
      <color indexed="12"/>
      <name val="Palatino"/>
      <family val="1"/>
    </font>
    <font>
      <sz val="10"/>
      <name val="Verdana"/>
      <family val="2"/>
    </font>
    <font>
      <b/>
      <i/>
      <sz val="10"/>
      <name val="Palatino"/>
      <family val="1"/>
    </font>
    <font>
      <sz val="10"/>
      <color rgb="FF000000"/>
      <name val="Palatino"/>
      <family val="1"/>
    </font>
    <font>
      <b/>
      <sz val="10"/>
      <color theme="1"/>
      <name val="Palatino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F305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0" applyFont="1"/>
    <xf numFmtId="3" fontId="0" fillId="0" borderId="0" xfId="0" applyNumberFormat="1"/>
    <xf numFmtId="3" fontId="6" fillId="0" borderId="0" xfId="0" applyNumberFormat="1" applyFont="1" applyAlignment="1">
      <alignment horizontal="right"/>
    </xf>
    <xf numFmtId="0" fontId="2" fillId="0" borderId="0" xfId="0" applyFont="1"/>
    <xf numFmtId="0" fontId="6" fillId="0" borderId="0" xfId="0" applyFont="1"/>
    <xf numFmtId="0" fontId="7" fillId="0" borderId="0" xfId="1" applyAlignment="1" applyProtection="1"/>
    <xf numFmtId="0" fontId="7" fillId="0" borderId="0" xfId="1" applyAlignment="1" applyProtection="1">
      <alignment horizontal="justify"/>
    </xf>
    <xf numFmtId="3" fontId="2" fillId="0" borderId="0" xfId="0" applyNumberFormat="1" applyFont="1" applyAlignment="1">
      <alignment horizontal="center" wrapText="1"/>
    </xf>
    <xf numFmtId="0" fontId="3" fillId="0" borderId="0" xfId="0" applyFont="1"/>
    <xf numFmtId="10" fontId="0" fillId="0" borderId="0" xfId="0" applyNumberFormat="1"/>
    <xf numFmtId="4" fontId="0" fillId="0" borderId="0" xfId="0" applyNumberFormat="1"/>
    <xf numFmtId="3" fontId="2" fillId="0" borderId="0" xfId="0" applyNumberFormat="1" applyFont="1"/>
    <xf numFmtId="10" fontId="2" fillId="0" borderId="0" xfId="0" applyNumberFormat="1" applyFont="1"/>
    <xf numFmtId="4" fontId="2" fillId="0" borderId="0" xfId="0" applyNumberFormat="1" applyFont="1"/>
    <xf numFmtId="2" fontId="0" fillId="0" borderId="0" xfId="0" applyNumberFormat="1" applyAlignment="1">
      <alignment horizontal="center" wrapText="1"/>
    </xf>
    <xf numFmtId="3" fontId="1" fillId="0" borderId="0" xfId="0" applyNumberFormat="1" applyFont="1"/>
    <xf numFmtId="0" fontId="5" fillId="0" borderId="0" xfId="0" applyFont="1" applyAlignment="1">
      <alignment vertical="top"/>
    </xf>
    <xf numFmtId="0" fontId="6" fillId="0" borderId="0" xfId="0" applyFont="1" applyAlignment="1"/>
    <xf numFmtId="2" fontId="8" fillId="0" borderId="0" xfId="0" applyNumberFormat="1" applyFont="1" applyAlignment="1"/>
    <xf numFmtId="3" fontId="6" fillId="0" borderId="0" xfId="0" applyNumberFormat="1" applyFont="1"/>
    <xf numFmtId="0" fontId="6" fillId="0" borderId="0" xfId="0" applyFont="1" applyFill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/>
    <xf numFmtId="0" fontId="6" fillId="3" borderId="0" xfId="0" applyFont="1" applyFill="1"/>
    <xf numFmtId="0" fontId="6" fillId="0" borderId="0" xfId="0" applyFont="1" applyAlignment="1">
      <alignment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3" fontId="10" fillId="0" borderId="0" xfId="0" applyNumberFormat="1" applyFont="1" applyAlignment="1">
      <alignment horizontal="center" wrapText="1"/>
    </xf>
    <xf numFmtId="4" fontId="6" fillId="0" borderId="0" xfId="0" applyNumberFormat="1" applyFont="1"/>
    <xf numFmtId="3" fontId="10" fillId="0" borderId="0" xfId="0" applyNumberFormat="1" applyFont="1"/>
    <xf numFmtId="4" fontId="10" fillId="0" borderId="0" xfId="0" applyNumberFormat="1" applyFont="1"/>
    <xf numFmtId="2" fontId="6" fillId="0" borderId="0" xfId="0" applyNumberFormat="1" applyFont="1" applyAlignment="1">
      <alignment horizontal="center" wrapText="1"/>
    </xf>
    <xf numFmtId="3" fontId="8" fillId="0" borderId="0" xfId="0" applyNumberFormat="1" applyFont="1"/>
    <xf numFmtId="2" fontId="8" fillId="2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8" fillId="4" borderId="0" xfId="0" applyFont="1" applyFill="1" applyAlignment="1">
      <alignment horizontal="center" wrapText="1"/>
    </xf>
    <xf numFmtId="0" fontId="6" fillId="0" borderId="0" xfId="0" applyFont="1" applyAlignment="1">
      <alignment horizontal="right" wrapText="1"/>
    </xf>
    <xf numFmtId="0" fontId="8" fillId="5" borderId="0" xfId="0" applyFont="1" applyFill="1" applyAlignment="1">
      <alignment wrapText="1"/>
    </xf>
    <xf numFmtId="0" fontId="8" fillId="4" borderId="0" xfId="0" applyFont="1" applyFill="1"/>
    <xf numFmtId="3" fontId="6" fillId="0" borderId="0" xfId="0" applyNumberFormat="1" applyFont="1" applyFill="1"/>
    <xf numFmtId="0" fontId="8" fillId="2" borderId="0" xfId="0" applyFont="1" applyFill="1" applyAlignment="1">
      <alignment wrapText="1"/>
    </xf>
    <xf numFmtId="2" fontId="6" fillId="0" borderId="0" xfId="0" applyNumberFormat="1" applyFont="1"/>
    <xf numFmtId="2" fontId="8" fillId="0" borderId="0" xfId="0" applyNumberFormat="1" applyFont="1"/>
    <xf numFmtId="164" fontId="6" fillId="0" borderId="0" xfId="0" applyNumberFormat="1" applyFont="1"/>
    <xf numFmtId="0" fontId="8" fillId="0" borderId="0" xfId="0" applyFont="1" applyAlignment="1">
      <alignment wrapText="1"/>
    </xf>
    <xf numFmtId="0" fontId="10" fillId="0" borderId="0" xfId="0" applyFont="1" applyAlignment="1">
      <alignment horizontal="left"/>
    </xf>
    <xf numFmtId="3" fontId="6" fillId="0" borderId="0" xfId="0" applyNumberFormat="1" applyFont="1" applyAlignment="1">
      <alignment wrapText="1"/>
    </xf>
    <xf numFmtId="0" fontId="8" fillId="4" borderId="0" xfId="0" applyFont="1" applyFill="1" applyAlignment="1">
      <alignment wrapText="1"/>
    </xf>
    <xf numFmtId="3" fontId="10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2" fontId="8" fillId="0" borderId="0" xfId="0" applyNumberFormat="1" applyFont="1" applyFill="1" applyAlignment="1">
      <alignment horizontal="center" wrapText="1"/>
    </xf>
    <xf numFmtId="2" fontId="8" fillId="4" borderId="0" xfId="0" applyNumberFormat="1" applyFont="1" applyFill="1" applyAlignment="1">
      <alignment horizontal="center" wrapText="1"/>
    </xf>
    <xf numFmtId="10" fontId="6" fillId="0" borderId="0" xfId="0" applyNumberFormat="1" applyFont="1"/>
    <xf numFmtId="0" fontId="6" fillId="4" borderId="0" xfId="0" applyFont="1" applyFill="1"/>
    <xf numFmtId="3" fontId="6" fillId="4" borderId="0" xfId="0" applyNumberFormat="1" applyFont="1" applyFill="1"/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3" fontId="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11" fillId="0" borderId="0" xfId="1" applyFont="1" applyAlignment="1" applyProtection="1"/>
    <xf numFmtId="0" fontId="11" fillId="0" borderId="0" xfId="1" applyFont="1" applyAlignment="1" applyProtection="1">
      <alignment horizontal="justify"/>
    </xf>
    <xf numFmtId="0" fontId="11" fillId="0" borderId="0" xfId="1" applyFont="1" applyAlignment="1" applyProtection="1">
      <alignment vertical="center"/>
    </xf>
    <xf numFmtId="3" fontId="5" fillId="0" borderId="0" xfId="0" applyNumberFormat="1" applyFont="1" applyAlignment="1">
      <alignment horizontal="right" wrapText="1"/>
    </xf>
    <xf numFmtId="165" fontId="5" fillId="0" borderId="0" xfId="2" applyNumberFormat="1" applyFont="1" applyAlignment="1">
      <alignment horizontal="right" wrapText="1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5" fillId="0" borderId="0" xfId="0" applyFont="1" applyAlignment="1">
      <alignment vertical="top" wrapText="1"/>
    </xf>
    <xf numFmtId="0" fontId="9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right" wrapText="1"/>
    </xf>
    <xf numFmtId="0" fontId="9" fillId="0" borderId="0" xfId="0" applyFont="1" applyFill="1" applyAlignment="1">
      <alignment horizontal="justify" vertic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justify" vertical="center" wrapText="1"/>
    </xf>
    <xf numFmtId="3" fontId="13" fillId="0" borderId="0" xfId="0" applyNumberFormat="1" applyFont="1"/>
    <xf numFmtId="0" fontId="6" fillId="0" borderId="0" xfId="0" applyFont="1" applyBorder="1"/>
    <xf numFmtId="3" fontId="6" fillId="0" borderId="0" xfId="0" applyNumberFormat="1" applyFont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/>
    <xf numFmtId="0" fontId="15" fillId="0" borderId="0" xfId="0" applyFont="1" applyAlignment="1">
      <alignment horizontal="center" vertical="top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Administracion%20Electronica/OVEELL/Paginas/DatosFinanciacionEL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Administracion%20Electronica/OVEELL/Paginas/DatosFinanciacionEL.aspx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biernodecanarias.org/hacienda/intervencion/servicios/cuenta_general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serviciosweb.meh.es/apps/publicacionliquidacion/aspx/SeldescargaDC.aspx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Administracion%20Electronica/OVEELL/Paginas/DatosFinanciacionEL.aspx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Administracion%20Electronica/OVEELL/Paginas/HaciendasLocalesencifras.aspx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Administracion%20Electronica/OVEELL/Paginas/HaciendasLocalesencifras.aspx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biernodecanarias.org/hacienda/intervencion/servicios/cuenta_general/cuenta_general/201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H27"/>
  <sheetViews>
    <sheetView zoomScaleNormal="100" workbookViewId="0">
      <selection activeCell="D13" sqref="D13"/>
    </sheetView>
  </sheetViews>
  <sheetFormatPr baseColWidth="10" defaultRowHeight="12.75"/>
  <cols>
    <col min="1" max="1" width="5.625" style="30" customWidth="1"/>
    <col min="2" max="2" width="14.125" style="5" customWidth="1"/>
    <col min="3" max="3" width="60.875" style="5" customWidth="1"/>
    <col min="4" max="7" width="11" style="5"/>
    <col min="8" max="8" width="38.25" style="5" customWidth="1"/>
    <col min="9" max="16384" width="11" style="5"/>
  </cols>
  <sheetData>
    <row r="3" spans="2:8" ht="25.5">
      <c r="C3" s="63" t="s">
        <v>117</v>
      </c>
      <c r="D3" s="64" t="s">
        <v>113</v>
      </c>
      <c r="E3" s="64" t="s">
        <v>49</v>
      </c>
      <c r="F3" s="64" t="s">
        <v>114</v>
      </c>
      <c r="G3" s="64" t="s">
        <v>115</v>
      </c>
      <c r="H3" s="64" t="s">
        <v>116</v>
      </c>
    </row>
    <row r="4" spans="2:8">
      <c r="C4" s="63"/>
      <c r="D4" s="64"/>
      <c r="E4" s="64"/>
      <c r="F4" s="64"/>
      <c r="G4" s="64"/>
    </row>
    <row r="5" spans="2:8">
      <c r="C5" s="63" t="s">
        <v>38</v>
      </c>
      <c r="D5" s="64"/>
      <c r="E5" s="64"/>
      <c r="F5" s="64"/>
      <c r="G5" s="64"/>
    </row>
    <row r="6" spans="2:8" ht="25.5">
      <c r="B6" s="77" t="s">
        <v>41</v>
      </c>
      <c r="C6" s="27" t="s">
        <v>179</v>
      </c>
      <c r="D6" s="3">
        <f>'942M_2'!B6</f>
        <v>4786874.36668</v>
      </c>
      <c r="E6" s="64"/>
      <c r="F6" s="65"/>
      <c r="G6" s="21" t="s">
        <v>72</v>
      </c>
      <c r="H6" s="5" t="s">
        <v>245</v>
      </c>
    </row>
    <row r="7" spans="2:8">
      <c r="B7" s="77" t="s">
        <v>223</v>
      </c>
      <c r="C7" s="85" t="s">
        <v>225</v>
      </c>
      <c r="D7" s="3">
        <f>'FP015'!B6</f>
        <v>-383255.54667229997</v>
      </c>
      <c r="E7" s="64"/>
      <c r="F7" s="65"/>
      <c r="G7" s="21"/>
      <c r="H7" s="29"/>
    </row>
    <row r="8" spans="2:8">
      <c r="B8" s="77" t="s">
        <v>127</v>
      </c>
      <c r="C8" s="73" t="s">
        <v>132</v>
      </c>
      <c r="D8" s="3">
        <f>'CS02'!B6</f>
        <v>352801.36632627662</v>
      </c>
      <c r="E8" s="64"/>
      <c r="F8" s="65"/>
    </row>
    <row r="9" spans="2:8" ht="24.75" customHeight="1">
      <c r="B9" s="77" t="s">
        <v>128</v>
      </c>
      <c r="C9" s="74" t="s">
        <v>133</v>
      </c>
      <c r="D9" s="3">
        <f>'CS12'!B6</f>
        <v>847054.40176323801</v>
      </c>
      <c r="E9" s="66"/>
      <c r="F9" s="65"/>
      <c r="G9" s="21"/>
    </row>
    <row r="10" spans="2:8">
      <c r="B10" s="77" t="s">
        <v>129</v>
      </c>
      <c r="C10" s="75" t="s">
        <v>151</v>
      </c>
      <c r="D10" s="3">
        <f>'FP028'!B6</f>
        <v>613085.34339000005</v>
      </c>
      <c r="E10" s="66"/>
      <c r="F10" s="65"/>
      <c r="G10" s="21"/>
      <c r="H10" s="29"/>
    </row>
    <row r="11" spans="2:8">
      <c r="B11" s="77" t="s">
        <v>130</v>
      </c>
      <c r="C11" s="75" t="s">
        <v>268</v>
      </c>
      <c r="D11" s="3">
        <f>FP027_2!B6</f>
        <v>344175.43582419743</v>
      </c>
      <c r="E11" s="64"/>
      <c r="F11" s="65"/>
      <c r="G11" s="21"/>
    </row>
    <row r="12" spans="2:8">
      <c r="B12" s="77" t="s">
        <v>160</v>
      </c>
      <c r="C12" s="75" t="s">
        <v>161</v>
      </c>
      <c r="D12" s="3">
        <f>'FP029'!B6</f>
        <v>161349.19971000002</v>
      </c>
      <c r="E12" s="64"/>
      <c r="F12" s="65"/>
      <c r="G12" s="21"/>
    </row>
    <row r="13" spans="2:8">
      <c r="B13" s="77" t="s">
        <v>131</v>
      </c>
      <c r="C13" s="75" t="s">
        <v>100</v>
      </c>
      <c r="D13" s="70">
        <f>'AF04'!B6</f>
        <v>421717.17686780915</v>
      </c>
      <c r="F13" s="65"/>
      <c r="G13" s="25"/>
    </row>
    <row r="14" spans="2:8">
      <c r="B14" s="77"/>
      <c r="C14" s="76"/>
      <c r="D14" s="70"/>
      <c r="E14" s="71">
        <f>+SUM(D6:D13)</f>
        <v>7143801.7438892219</v>
      </c>
      <c r="F14" s="65"/>
      <c r="G14" s="64"/>
    </row>
    <row r="15" spans="2:8">
      <c r="B15" s="77"/>
      <c r="C15" s="76" t="s">
        <v>37</v>
      </c>
      <c r="D15" s="84"/>
      <c r="E15" s="64"/>
      <c r="F15" s="65"/>
      <c r="G15" s="64"/>
    </row>
    <row r="16" spans="2:8" ht="25.5">
      <c r="B16" s="78" t="s">
        <v>43</v>
      </c>
      <c r="C16" s="79" t="s">
        <v>150</v>
      </c>
      <c r="D16" s="3">
        <f>'942M_1'!B6</f>
        <v>9892875.2160699982</v>
      </c>
      <c r="E16" s="3"/>
      <c r="F16" s="65"/>
      <c r="G16" s="5" t="s">
        <v>72</v>
      </c>
      <c r="H16" s="29"/>
    </row>
    <row r="17" spans="2:8">
      <c r="B17" s="78" t="s">
        <v>101</v>
      </c>
      <c r="C17" s="79" t="s">
        <v>266</v>
      </c>
      <c r="D17" s="3">
        <f>'FP030'!B6</f>
        <v>711988.93903000001</v>
      </c>
      <c r="E17" s="66"/>
      <c r="F17" s="65"/>
      <c r="H17" s="29"/>
    </row>
    <row r="18" spans="2:8">
      <c r="B18" s="78" t="s">
        <v>224</v>
      </c>
      <c r="C18" s="80" t="s">
        <v>180</v>
      </c>
      <c r="D18" s="3">
        <f>'FP016'!B6</f>
        <v>-574295.38580389996</v>
      </c>
      <c r="E18" s="3"/>
      <c r="F18" s="65"/>
      <c r="H18" s="29"/>
    </row>
    <row r="19" spans="2:8">
      <c r="B19" s="78" t="s">
        <v>102</v>
      </c>
      <c r="C19" s="79" t="s">
        <v>158</v>
      </c>
      <c r="D19" s="3">
        <f>'FP031'!D41</f>
        <v>15720017.699999999</v>
      </c>
      <c r="E19" s="3"/>
      <c r="F19" s="65"/>
    </row>
    <row r="20" spans="2:8">
      <c r="B20" s="78" t="s">
        <v>157</v>
      </c>
      <c r="C20" s="79" t="s">
        <v>159</v>
      </c>
      <c r="D20" s="3">
        <f>'FP032'!D41</f>
        <v>6663775.120000002</v>
      </c>
      <c r="E20" s="3"/>
      <c r="F20" s="65"/>
    </row>
    <row r="21" spans="2:8">
      <c r="B21" s="78" t="s">
        <v>103</v>
      </c>
      <c r="C21" s="81" t="s">
        <v>121</v>
      </c>
      <c r="D21" s="3">
        <f>FP027_3!B6</f>
        <v>193640.69953668612</v>
      </c>
      <c r="E21" s="3"/>
      <c r="F21" s="65"/>
    </row>
    <row r="22" spans="2:8">
      <c r="B22" s="78" t="s">
        <v>44</v>
      </c>
      <c r="C22" s="82" t="s">
        <v>45</v>
      </c>
      <c r="D22" s="3">
        <f>'942N_1'!B6</f>
        <v>76376.78753999999</v>
      </c>
      <c r="E22" s="3"/>
      <c r="F22" s="65"/>
    </row>
    <row r="23" spans="2:8">
      <c r="B23" s="78" t="s">
        <v>42</v>
      </c>
      <c r="C23" s="83" t="s">
        <v>46</v>
      </c>
      <c r="D23" s="3">
        <f>'942A'!B6</f>
        <v>30970.202199999996</v>
      </c>
      <c r="E23" s="3"/>
      <c r="F23" s="65"/>
    </row>
    <row r="24" spans="2:8">
      <c r="B24" s="78" t="s">
        <v>104</v>
      </c>
      <c r="C24" s="81" t="s">
        <v>267</v>
      </c>
      <c r="D24" s="3">
        <f>'AF05'!D38</f>
        <v>680939.66356511996</v>
      </c>
      <c r="F24" s="65"/>
    </row>
    <row r="25" spans="2:8" ht="21.75" customHeight="1">
      <c r="B25" s="18" t="s">
        <v>265</v>
      </c>
      <c r="C25" s="83"/>
      <c r="D25" s="3">
        <f>SUM(D6:D24)</f>
        <v>40540090.686027139</v>
      </c>
      <c r="E25" s="20">
        <f>+SUM(D16:D24)</f>
        <v>33396288.942137904</v>
      </c>
      <c r="F25" s="20"/>
    </row>
    <row r="26" spans="2:8">
      <c r="B26" s="28"/>
      <c r="D26" s="72"/>
    </row>
    <row r="27" spans="2:8">
      <c r="C27" s="1"/>
      <c r="D27" s="20"/>
      <c r="E27" s="20"/>
      <c r="F27" s="20"/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B3:L104"/>
  <sheetViews>
    <sheetView tabSelected="1" topLeftCell="A64" zoomScale="85" zoomScaleNormal="85" workbookViewId="0">
      <selection activeCell="H88" sqref="H88"/>
    </sheetView>
  </sheetViews>
  <sheetFormatPr baseColWidth="10" defaultRowHeight="12.75"/>
  <cols>
    <col min="1" max="1" width="11" style="5"/>
    <col min="2" max="2" width="17" style="5" customWidth="1"/>
    <col min="3" max="9" width="11" style="5"/>
    <col min="10" max="10" width="20.125" style="5" customWidth="1"/>
    <col min="11" max="16384" width="11" style="5"/>
  </cols>
  <sheetData>
    <row r="3" spans="2:12" ht="13.5">
      <c r="B3" s="86" t="s">
        <v>270</v>
      </c>
    </row>
    <row r="4" spans="2:12" ht="13.5">
      <c r="B4" s="87"/>
    </row>
    <row r="5" spans="2:12">
      <c r="B5" s="5" t="s">
        <v>146</v>
      </c>
    </row>
    <row r="6" spans="2:12">
      <c r="I6" s="5" t="s">
        <v>277</v>
      </c>
    </row>
    <row r="7" spans="2:12">
      <c r="C7" s="5" t="s">
        <v>166</v>
      </c>
      <c r="L7" s="89"/>
    </row>
    <row r="8" spans="2:12" ht="43.5" customHeight="1">
      <c r="B8" s="5" t="s">
        <v>271</v>
      </c>
      <c r="C8" s="32" t="s">
        <v>165</v>
      </c>
      <c r="D8" s="32" t="s">
        <v>47</v>
      </c>
      <c r="E8" s="32" t="s">
        <v>60</v>
      </c>
      <c r="F8" s="32" t="s">
        <v>61</v>
      </c>
      <c r="G8" s="32" t="s">
        <v>62</v>
      </c>
      <c r="J8" s="32" t="s">
        <v>273</v>
      </c>
      <c r="L8" s="89"/>
    </row>
    <row r="9" spans="2:12">
      <c r="B9" s="5" t="s">
        <v>63</v>
      </c>
      <c r="C9" s="20">
        <v>8445142.5</v>
      </c>
      <c r="D9" s="20">
        <f>+'942M_2'!D21+'AF04'!D16+'FP015'!D18+'FP028'!D19+FP027_2!D19+'FP029'!D19+'CS02'!D21+'CS12'!D21</f>
        <v>1223185.6846195953</v>
      </c>
      <c r="E9" s="20">
        <f t="shared" ref="E9:E27" si="0">D9*1000/C9</f>
        <v>144.83896329986086</v>
      </c>
      <c r="F9" s="20">
        <f>E9-E$27</f>
        <v>-6.520618737131656</v>
      </c>
      <c r="G9" s="20">
        <f>F9*C9/1000</f>
        <v>-55067.554423246875</v>
      </c>
      <c r="I9" s="5" t="s">
        <v>63</v>
      </c>
      <c r="J9" s="20">
        <f>+'FP028'!D19+FP027_2!D19+'FP029'!D19</f>
        <v>141278.18530000001</v>
      </c>
      <c r="L9" s="90"/>
    </row>
    <row r="10" spans="2:12">
      <c r="B10" s="5" t="s">
        <v>64</v>
      </c>
      <c r="C10" s="20">
        <v>1348308.5</v>
      </c>
      <c r="D10" s="20">
        <f>+'942M_2'!D22+'AF04'!D17+'FP015'!D19+'FP028'!D20+FP027_2!D20+'FP029'!D20+'CS02'!D22+'CS12'!D22</f>
        <v>235988.78082330473</v>
      </c>
      <c r="E10" s="20">
        <f t="shared" si="0"/>
        <v>175.02580516499356</v>
      </c>
      <c r="F10" s="20">
        <f t="shared" ref="F10:F27" si="1">E10-E$27</f>
        <v>23.666223128001036</v>
      </c>
      <c r="G10" s="20">
        <f t="shared" ref="G10:G26" si="2">F10*C10/1000</f>
        <v>31909.369806380382</v>
      </c>
      <c r="I10" s="5" t="s">
        <v>64</v>
      </c>
      <c r="J10" s="20">
        <f>+'FP028'!D20+FP027_2!D20+'FP029'!D20</f>
        <v>32355.13665</v>
      </c>
      <c r="L10" s="90"/>
    </row>
    <row r="11" spans="2:12">
      <c r="B11" s="5" t="s">
        <v>65</v>
      </c>
      <c r="C11" s="20">
        <v>1072762.5</v>
      </c>
      <c r="D11" s="20">
        <f>+'942M_2'!D23+'AF04'!D18+'FP015'!D20+'FP028'!D21+FP027_2!D21+'FP029'!D21+'CS02'!D23+'CS12'!D23</f>
        <v>186370.02475669998</v>
      </c>
      <c r="E11" s="20">
        <f t="shared" si="0"/>
        <v>173.7290637552114</v>
      </c>
      <c r="F11" s="20">
        <f t="shared" si="1"/>
        <v>22.369481718218879</v>
      </c>
      <c r="G11" s="20">
        <f t="shared" si="2"/>
        <v>23997.14113174078</v>
      </c>
      <c r="I11" s="5" t="s">
        <v>65</v>
      </c>
      <c r="J11" s="20">
        <f>+'FP028'!D21+FP027_2!D21+'FP029'!D21</f>
        <v>27887.957209999997</v>
      </c>
      <c r="L11" s="90"/>
    </row>
    <row r="12" spans="2:12">
      <c r="B12" s="5" t="s">
        <v>66</v>
      </c>
      <c r="C12" s="20">
        <v>1115556.5</v>
      </c>
      <c r="D12" s="20">
        <f>+'942M_2'!D24+'AF04'!D19+'FP015'!D21+'FP028'!D22+FP027_2!D22+'FP029'!D22+'CS02'!D24+'CS12'!D24</f>
        <v>128332.10299037701</v>
      </c>
      <c r="E12" s="20">
        <f t="shared" si="0"/>
        <v>115.03864034710659</v>
      </c>
      <c r="F12" s="20">
        <f t="shared" si="1"/>
        <v>-36.320941689885927</v>
      </c>
      <c r="G12" s="20">
        <f t="shared" si="2"/>
        <v>-40518.062588273227</v>
      </c>
      <c r="I12" s="5" t="s">
        <v>66</v>
      </c>
      <c r="J12" s="20">
        <f>+'FP028'!D22+FP027_2!D22+'FP029'!D22</f>
        <v>27875.914639999995</v>
      </c>
      <c r="L12" s="90"/>
    </row>
    <row r="13" spans="2:12">
      <c r="B13" s="5" t="s">
        <v>67</v>
      </c>
      <c r="C13" s="20">
        <v>2118511.5</v>
      </c>
      <c r="D13" s="20">
        <f>+'942M_2'!D25+'AF04'!D20+'FP015'!D22+'FP028'!D23+FP027_2!D23+'FP029'!D23+'CS02'!D25+'CS12'!D25</f>
        <v>682035.79267109756</v>
      </c>
      <c r="E13" s="20">
        <f t="shared" si="0"/>
        <v>321.9410386354275</v>
      </c>
      <c r="F13" s="20">
        <f t="shared" si="1"/>
        <v>170.58145659843498</v>
      </c>
      <c r="G13" s="20">
        <f t="shared" si="2"/>
        <v>361378.7774905354</v>
      </c>
      <c r="I13" s="5" t="s">
        <v>67</v>
      </c>
      <c r="J13" s="20">
        <f>+'FP028'!D23+FP027_2!D23+'FP029'!D23</f>
        <v>362131.20301419741</v>
      </c>
      <c r="L13" s="90"/>
    </row>
    <row r="14" spans="2:12">
      <c r="B14" s="5" t="s">
        <v>68</v>
      </c>
      <c r="C14" s="20">
        <v>592874.5</v>
      </c>
      <c r="D14" s="20">
        <f>+'942M_2'!D26+'AF04'!D21+'FP015'!D23+'FP028'!D24+FP027_2!D24+'FP029'!D24+'CS02'!D26+'CS12'!D26</f>
        <v>88709.123842889123</v>
      </c>
      <c r="E14" s="20">
        <f t="shared" si="0"/>
        <v>149.62546684481981</v>
      </c>
      <c r="F14" s="20">
        <f t="shared" si="1"/>
        <v>-1.7341151921727089</v>
      </c>
      <c r="G14" s="20">
        <f t="shared" si="2"/>
        <v>-1028.1126775017988</v>
      </c>
      <c r="I14" s="5" t="s">
        <v>68</v>
      </c>
      <c r="J14" s="20">
        <f>+'FP028'!D24+FP027_2!D24+'FP029'!D24</f>
        <v>875.80697999999995</v>
      </c>
      <c r="L14" s="90"/>
    </row>
    <row r="15" spans="2:12">
      <c r="B15" s="5" t="s">
        <v>69</v>
      </c>
      <c r="C15" s="20">
        <v>2532976.5</v>
      </c>
      <c r="D15" s="20">
        <f>+'942M_2'!D27+'AF04'!D22+'FP015'!D24+'FP028'!D25+FP027_2!D25+'FP029'!D25+'CS02'!D27+'CS12'!D27</f>
        <v>537128.32608030003</v>
      </c>
      <c r="E15" s="20">
        <f t="shared" si="0"/>
        <v>212.0542081935225</v>
      </c>
      <c r="F15" s="20">
        <f t="shared" si="1"/>
        <v>60.694626156529978</v>
      </c>
      <c r="G15" s="20">
        <f t="shared" si="2"/>
        <v>153738.06173077575</v>
      </c>
      <c r="I15" s="5" t="s">
        <v>69</v>
      </c>
      <c r="J15" s="20">
        <f>+'FP028'!D25+FP027_2!D25+'FP029'!D25</f>
        <v>57172.464919999999</v>
      </c>
      <c r="L15" s="90"/>
    </row>
    <row r="16" spans="2:12">
      <c r="B16" s="5" t="s">
        <v>70</v>
      </c>
      <c r="C16" s="20">
        <v>2111443</v>
      </c>
      <c r="D16" s="20">
        <f>+'942M_2'!D28+'AF04'!D23+'FP015'!D25+'FP028'!D26+FP027_2!D26+'FP029'!D26+'CS02'!D28+'CS12'!D28</f>
        <v>391355.09033350006</v>
      </c>
      <c r="E16" s="20">
        <f t="shared" si="0"/>
        <v>185.34958809378236</v>
      </c>
      <c r="F16" s="20">
        <f t="shared" si="1"/>
        <v>33.990006056789838</v>
      </c>
      <c r="G16" s="20">
        <f t="shared" si="2"/>
        <v>71767.960358566503</v>
      </c>
      <c r="I16" s="5" t="s">
        <v>70</v>
      </c>
      <c r="J16" s="20">
        <f>+'FP028'!D26+FP027_2!D26+'FP029'!D26</f>
        <v>42398.845779999996</v>
      </c>
      <c r="L16" s="91"/>
    </row>
    <row r="17" spans="2:12">
      <c r="B17" s="5" t="s">
        <v>71</v>
      </c>
      <c r="C17" s="20">
        <v>7562279</v>
      </c>
      <c r="D17" s="20">
        <f>+'942M_2'!D29+'AF04'!D24+'FP015'!D26+'FP028'!D27+FP027_2!D27+'FP029'!D27+'CS02'!D29+'CS12'!D29</f>
        <v>892007.90877029963</v>
      </c>
      <c r="E17" s="20">
        <f t="shared" si="0"/>
        <v>117.95490602373962</v>
      </c>
      <c r="F17" s="20">
        <f t="shared" si="1"/>
        <v>-33.404676013252896</v>
      </c>
      <c r="G17" s="20">
        <f t="shared" si="2"/>
        <v>-252615.47991682609</v>
      </c>
      <c r="I17" s="5" t="s">
        <v>71</v>
      </c>
      <c r="J17" s="20">
        <f>+'FP028'!D27+FP027_2!D27+'FP029'!D27</f>
        <v>189713.21456999998</v>
      </c>
      <c r="L17" s="92"/>
    </row>
    <row r="18" spans="2:12">
      <c r="B18" s="5" t="s">
        <v>50</v>
      </c>
      <c r="C18" s="20">
        <v>5121540.5</v>
      </c>
      <c r="D18" s="20">
        <f>+'942M_2'!D30+'AF04'!D25+'FP015'!D27+'FP028'!D28+FP027_2!D28+'FP029'!D28+'CS02'!D30+'CS12'!D30</f>
        <v>644232.0481701002</v>
      </c>
      <c r="E18" s="20">
        <f t="shared" si="0"/>
        <v>125.78872473430606</v>
      </c>
      <c r="F18" s="20">
        <f t="shared" si="1"/>
        <v>-25.570857302686463</v>
      </c>
      <c r="G18" s="20">
        <f t="shared" si="2"/>
        <v>-130962.18129542949</v>
      </c>
      <c r="I18" s="5" t="s">
        <v>50</v>
      </c>
      <c r="J18" s="20">
        <f>+'FP028'!D28+FP027_2!D28+'FP029'!D28</f>
        <v>98629.959109999996</v>
      </c>
      <c r="L18" s="89"/>
    </row>
    <row r="19" spans="2:12">
      <c r="B19" s="5" t="s">
        <v>94</v>
      </c>
      <c r="C19" s="20">
        <v>1106067</v>
      </c>
      <c r="D19" s="20">
        <f>+'942M_2'!D31+'AF04'!D26+'FP015'!D28+'FP028'!D29+FP027_2!D29+'FP029'!D29+'CS02'!D31+'CS12'!D31</f>
        <v>246452.51111340002</v>
      </c>
      <c r="E19" s="20">
        <f t="shared" si="0"/>
        <v>222.81879046513458</v>
      </c>
      <c r="F19" s="20">
        <f t="shared" si="1"/>
        <v>71.459208428142063</v>
      </c>
      <c r="G19" s="20">
        <f t="shared" si="2"/>
        <v>79038.672288489804</v>
      </c>
      <c r="I19" s="5" t="s">
        <v>94</v>
      </c>
      <c r="J19" s="20">
        <f>+'FP028'!D29+FP027_2!D29+'FP029'!D29</f>
        <v>20094.1829</v>
      </c>
      <c r="L19" s="89"/>
    </row>
    <row r="20" spans="2:12">
      <c r="B20" s="5" t="s">
        <v>95</v>
      </c>
      <c r="C20" s="20">
        <v>2773719</v>
      </c>
      <c r="D20" s="20">
        <f>+'942M_2'!D32+'AF04'!D27+'FP015'!D29+'FP028'!D30+FP027_2!D30+'FP029'!D30+'CS02'!D32+'CS12'!D32</f>
        <v>468148.75551680004</v>
      </c>
      <c r="E20" s="20">
        <f t="shared" si="0"/>
        <v>168.78016681459081</v>
      </c>
      <c r="F20" s="20">
        <f t="shared" si="1"/>
        <v>17.420584777598293</v>
      </c>
      <c r="G20" s="20">
        <f t="shared" si="2"/>
        <v>48319.806988735159</v>
      </c>
      <c r="I20" s="5" t="s">
        <v>95</v>
      </c>
      <c r="J20" s="20">
        <f>+'FP028'!D30+FP027_2!D30+'FP029'!D30</f>
        <v>61281.52261</v>
      </c>
      <c r="L20" s="89"/>
    </row>
    <row r="21" spans="2:12">
      <c r="B21" s="5" t="s">
        <v>96</v>
      </c>
      <c r="C21" s="20">
        <v>6497055.5</v>
      </c>
      <c r="D21" s="20">
        <f>+'942M_2'!D33+'AF04'!D28+'FP015'!D30+'FP028'!D31+FP027_2!D31+'FP029'!D31+'CS02'!D33+'CS12'!D33</f>
        <v>756545.25689274375</v>
      </c>
      <c r="E21" s="20">
        <f t="shared" si="0"/>
        <v>116.44432726374951</v>
      </c>
      <c r="F21" s="20">
        <f t="shared" si="1"/>
        <v>-34.915254773243007</v>
      </c>
      <c r="G21" s="20">
        <f t="shared" si="2"/>
        <v>-226846.34805839974</v>
      </c>
      <c r="I21" s="5" t="s">
        <v>96</v>
      </c>
      <c r="J21" s="20">
        <f>+'FP028'!D31+FP027_2!D31+'FP029'!D31</f>
        <v>28584.845150000001</v>
      </c>
      <c r="L21" s="89"/>
    </row>
    <row r="22" spans="2:12">
      <c r="B22" s="5" t="s">
        <v>97</v>
      </c>
      <c r="C22" s="20">
        <v>1473249</v>
      </c>
      <c r="D22" s="20">
        <f>+'942M_2'!D34+'AF04'!D29+'FP015'!D31+'FP028'!D32+FP027_2!D32+'FP029'!D32+'CS02'!D34+'CS12'!D34</f>
        <v>181697.05354670002</v>
      </c>
      <c r="E22" s="20">
        <f t="shared" si="0"/>
        <v>123.33085143563648</v>
      </c>
      <c r="F22" s="20">
        <f t="shared" si="1"/>
        <v>-28.028730601356045</v>
      </c>
      <c r="G22" s="20">
        <f t="shared" si="2"/>
        <v>-41293.299329717192</v>
      </c>
      <c r="I22" s="5" t="s">
        <v>97</v>
      </c>
      <c r="J22" s="20">
        <f>+'FP028'!D32+FP027_2!D32+'FP029'!D32</f>
        <v>26080.372000000003</v>
      </c>
    </row>
    <row r="23" spans="2:12">
      <c r="B23" s="5" t="s">
        <v>98</v>
      </c>
      <c r="C23" s="20">
        <v>644521.5</v>
      </c>
      <c r="D23" s="20">
        <f>+'942M_2'!D35+'AF04'!D30+'FP015'!D32+'FP028'!D33+FP027_2!D33+'FP029'!D33+'CS02'!D35+'CS12'!D35</f>
        <v>95878.252606753726</v>
      </c>
      <c r="E23" s="20">
        <f t="shared" si="0"/>
        <v>148.7588119352942</v>
      </c>
      <c r="F23" s="20">
        <f t="shared" si="1"/>
        <v>-2.6007701016983162</v>
      </c>
      <c r="G23" s="20">
        <f t="shared" si="2"/>
        <v>-1676.2522471017514</v>
      </c>
      <c r="I23" s="5" t="s">
        <v>98</v>
      </c>
      <c r="J23" s="20">
        <f>+'FP028'!D33+FP027_2!D33+'FP029'!D33</f>
        <v>0</v>
      </c>
    </row>
    <row r="24" spans="2:12">
      <c r="B24" s="5" t="s">
        <v>99</v>
      </c>
      <c r="C24" s="20">
        <v>2192387.5</v>
      </c>
      <c r="D24" s="20">
        <f>+'942M_2'!D36+'AF04'!D31+'FP015'!D33+'FP028'!D34+FP027_2!D34+'FP029'!D34+'CS02'!D36+'CS12'!D36</f>
        <v>327432.04785505543</v>
      </c>
      <c r="E24" s="20">
        <f t="shared" si="0"/>
        <v>149.34953235003184</v>
      </c>
      <c r="F24" s="20">
        <f t="shared" si="1"/>
        <v>-2.0100496869606843</v>
      </c>
      <c r="G24" s="20">
        <f t="shared" si="2"/>
        <v>-4406.8078080715177</v>
      </c>
      <c r="I24" s="5" t="s">
        <v>99</v>
      </c>
      <c r="J24" s="20">
        <f>+'FP028'!D34+FP027_2!D34+'FP029'!D34</f>
        <v>1291.72504</v>
      </c>
    </row>
    <row r="25" spans="2:12">
      <c r="B25" s="5" t="s">
        <v>24</v>
      </c>
      <c r="C25" s="20">
        <v>322818</v>
      </c>
      <c r="D25" s="20">
        <f>+'942M_2'!D37+'AF04'!D32+'FP015'!D34+'FP028'!D35+FP027_2!D35+'FP029'!D35+'CS02'!D37+'CS12'!D37</f>
        <v>48413.994077605195</v>
      </c>
      <c r="E25" s="20">
        <f t="shared" si="0"/>
        <v>149.97303148401016</v>
      </c>
      <c r="F25" s="20">
        <f t="shared" si="1"/>
        <v>-1.3865505529823565</v>
      </c>
      <c r="G25" s="20">
        <f t="shared" si="2"/>
        <v>-447.60347641265832</v>
      </c>
      <c r="I25" s="5" t="s">
        <v>24</v>
      </c>
      <c r="J25" s="20">
        <f>+'FP028'!D35+FP027_2!D35+'FP029'!D35</f>
        <v>958.64305000000002</v>
      </c>
    </row>
    <row r="26" spans="2:12">
      <c r="B26" s="5" t="s">
        <v>25</v>
      </c>
      <c r="C26" s="20">
        <v>166339.5</v>
      </c>
      <c r="D26" s="20">
        <f>+'942M_2'!D38+'AF04'!D33+'FP015'!D35+'FP028'!D36+FP027_2!D36+'FP029'!D36+'CS02'!D38+'CS12'!D38</f>
        <v>9888.9892219999983</v>
      </c>
      <c r="E26" s="20">
        <f t="shared" si="0"/>
        <v>59.450636932298096</v>
      </c>
      <c r="F26" s="20">
        <f t="shared" si="1"/>
        <v>-91.908945104694425</v>
      </c>
      <c r="G26" s="20">
        <f t="shared" si="2"/>
        <v>-15288.087974242319</v>
      </c>
      <c r="I26" s="5" t="s">
        <v>25</v>
      </c>
      <c r="J26" s="20">
        <f>+'FP028'!D36+FP027_2!D36+'FP029'!D36</f>
        <v>0</v>
      </c>
    </row>
    <row r="27" spans="2:12" ht="13.5">
      <c r="B27" s="31" t="s">
        <v>26</v>
      </c>
      <c r="C27" s="20">
        <v>47197552</v>
      </c>
      <c r="D27" s="88">
        <f>SUM(D9:D26)</f>
        <v>7143801.7438892201</v>
      </c>
      <c r="E27" s="34">
        <f t="shared" si="0"/>
        <v>151.35958203699252</v>
      </c>
      <c r="F27" s="34">
        <f t="shared" si="1"/>
        <v>0</v>
      </c>
      <c r="G27" s="34">
        <f>SUM(G9:G26)</f>
        <v>1.1350493878126144E-9</v>
      </c>
      <c r="I27" s="31" t="s">
        <v>26</v>
      </c>
      <c r="J27" s="20">
        <f>SUM(J9:J26)</f>
        <v>1118609.9789241971</v>
      </c>
    </row>
    <row r="29" spans="2:12">
      <c r="D29" s="37">
        <v>40540090.686027132</v>
      </c>
      <c r="E29" s="20"/>
    </row>
    <row r="30" spans="2:12" ht="13.5">
      <c r="B30" s="86" t="s">
        <v>272</v>
      </c>
    </row>
    <row r="31" spans="2:12" ht="13.5">
      <c r="B31" s="87"/>
    </row>
    <row r="32" spans="2:12">
      <c r="B32" s="5" t="s">
        <v>146</v>
      </c>
    </row>
    <row r="33" spans="2:10">
      <c r="I33" s="5" t="s">
        <v>277</v>
      </c>
    </row>
    <row r="34" spans="2:10">
      <c r="C34" s="5" t="s">
        <v>166</v>
      </c>
    </row>
    <row r="35" spans="2:10" ht="51">
      <c r="B35" s="5" t="s">
        <v>269</v>
      </c>
      <c r="C35" s="32" t="s">
        <v>165</v>
      </c>
      <c r="D35" s="32" t="s">
        <v>47</v>
      </c>
      <c r="E35" s="32" t="s">
        <v>60</v>
      </c>
      <c r="F35" s="32" t="s">
        <v>61</v>
      </c>
      <c r="G35" s="32" t="s">
        <v>62</v>
      </c>
      <c r="J35" s="32" t="s">
        <v>274</v>
      </c>
    </row>
    <row r="36" spans="2:10">
      <c r="B36" s="5" t="s">
        <v>63</v>
      </c>
      <c r="C36" s="20">
        <v>8445142.5</v>
      </c>
      <c r="D36" s="20">
        <f>+'942M_1'!D21+'942N_1'!D23+'942A'!D23+'AF05'!D20+'FP016'!D18+'FP030'!D19+'FP031'!D23+'FP032'!D23+FP027_3!D19</f>
        <v>5160791.9700453039</v>
      </c>
      <c r="E36" s="20">
        <f t="shared" ref="E36:E54" si="3">D36*1000/C36</f>
        <v>611.09590158428989</v>
      </c>
      <c r="F36" s="20">
        <f>E36-E$54</f>
        <v>-96.489291438812302</v>
      </c>
      <c r="G36" s="20">
        <f>F36*C36/1000</f>
        <v>-814865.81592479988</v>
      </c>
      <c r="I36" s="5" t="s">
        <v>63</v>
      </c>
      <c r="J36" s="20">
        <f>+'FP030'!D19+'FP031'!D23+'FP032'!D23+FP027_3!D19</f>
        <v>3464363.5253399997</v>
      </c>
    </row>
    <row r="37" spans="2:10">
      <c r="B37" s="5" t="s">
        <v>64</v>
      </c>
      <c r="C37" s="20">
        <v>1348308.5</v>
      </c>
      <c r="D37" s="20">
        <f>+'942M_1'!D22+'942N_1'!D24+'942A'!D24+'AF05'!D21+'FP016'!D19+'FP030'!D20+'FP031'!D24+'FP032'!D24+FP027_3!D20</f>
        <v>1028308.1887852538</v>
      </c>
      <c r="E37" s="20">
        <f t="shared" si="3"/>
        <v>762.66536092092701</v>
      </c>
      <c r="F37" s="20">
        <f t="shared" ref="F37:F54" si="4">E37-E$54</f>
        <v>55.080167897824822</v>
      </c>
      <c r="G37" s="20">
        <f t="shared" ref="G37:G53" si="5">F37*C37/1000</f>
        <v>74265.058558064338</v>
      </c>
      <c r="I37" s="5" t="s">
        <v>64</v>
      </c>
      <c r="J37" s="20">
        <f>+'FP030'!D20+'FP031'!D24+'FP032'!D24+FP027_3!D20</f>
        <v>711119.90209999995</v>
      </c>
    </row>
    <row r="38" spans="2:10">
      <c r="B38" s="5" t="s">
        <v>65</v>
      </c>
      <c r="C38" s="20">
        <v>1072762.5</v>
      </c>
      <c r="D38" s="20">
        <f>+'942M_1'!D23+'942N_1'!D25+'942A'!D25+'AF05'!D22+'FP016'!D20+'FP030'!D21+'FP031'!D25+'FP032'!D25+FP027_3!D21</f>
        <v>685137.0574590771</v>
      </c>
      <c r="E38" s="20">
        <f t="shared" si="3"/>
        <v>638.66611431614842</v>
      </c>
      <c r="F38" s="20">
        <f t="shared" si="4"/>
        <v>-68.919078706953769</v>
      </c>
      <c r="G38" s="20">
        <f t="shared" si="5"/>
        <v>-73933.80317136849</v>
      </c>
      <c r="I38" s="5" t="s">
        <v>65</v>
      </c>
      <c r="J38" s="20">
        <f>+'FP030'!D21+'FP031'!D25+'FP032'!D25+FP027_3!D21</f>
        <v>492009.15321999992</v>
      </c>
    </row>
    <row r="39" spans="2:10">
      <c r="B39" s="5" t="s">
        <v>66</v>
      </c>
      <c r="C39" s="20">
        <v>1115556.5</v>
      </c>
      <c r="D39" s="20">
        <f>+'942M_1'!D24+'942N_1'!D26+'942A'!D26+'AF05'!D23+'FP016'!D21+'FP030'!D22+'FP031'!D26+'FP032'!D26+FP027_3!D22</f>
        <v>877503.63262661267</v>
      </c>
      <c r="E39" s="20">
        <f t="shared" si="3"/>
        <v>786.60617604452364</v>
      </c>
      <c r="F39" s="20">
        <f t="shared" si="4"/>
        <v>79.020983021421443</v>
      </c>
      <c r="G39" s="20">
        <f t="shared" si="5"/>
        <v>88152.371245936331</v>
      </c>
      <c r="I39" s="5" t="s">
        <v>66</v>
      </c>
      <c r="J39" s="20">
        <f>+'FP030'!D22+'FP031'!D26+'FP032'!D26+FP027_3!D22</f>
        <v>684878.0989000001</v>
      </c>
    </row>
    <row r="40" spans="2:10">
      <c r="B40" s="5" t="s">
        <v>67</v>
      </c>
      <c r="C40" s="20">
        <v>2118511.5</v>
      </c>
      <c r="D40" s="20">
        <f>+'942M_1'!D25+'942N_1'!D27+'942A'!D27+'AF05'!D24+'FP016'!D22+'FP030'!D23+'FP031'!D27+'FP032'!D27+FP027_3!D23</f>
        <v>1400217.557486529</v>
      </c>
      <c r="E40" s="20">
        <f t="shared" si="3"/>
        <v>660.94404372434565</v>
      </c>
      <c r="F40" s="20">
        <f t="shared" si="4"/>
        <v>-46.641149298756545</v>
      </c>
      <c r="G40" s="20">
        <f t="shared" si="5"/>
        <v>-98809.811162632672</v>
      </c>
      <c r="I40" s="5" t="s">
        <v>67</v>
      </c>
      <c r="J40" s="20">
        <f>+'FP030'!D23+'FP031'!D27+'FP032'!D27+FP027_3!D23</f>
        <v>996902.04595668614</v>
      </c>
    </row>
    <row r="41" spans="2:10">
      <c r="B41" s="5" t="s">
        <v>68</v>
      </c>
      <c r="C41" s="20">
        <v>592874.5</v>
      </c>
      <c r="D41" s="20">
        <f>+'942M_1'!D26+'942N_1'!D28+'942A'!D28+'AF05'!D25+'FP016'!D23+'FP030'!D24+'FP031'!D28+'FP032'!D28+FP027_3!D24</f>
        <v>414832.5098474375</v>
      </c>
      <c r="E41" s="20">
        <f t="shared" si="3"/>
        <v>699.69700138467329</v>
      </c>
      <c r="F41" s="20">
        <f t="shared" si="4"/>
        <v>-7.888191638428907</v>
      </c>
      <c r="G41" s="20">
        <f t="shared" si="5"/>
        <v>-4676.7076735377186</v>
      </c>
      <c r="I41" s="5" t="s">
        <v>68</v>
      </c>
      <c r="J41" s="20">
        <f>+'FP030'!D24+'FP031'!D28+'FP032'!D28+FP027_3!D24</f>
        <v>309884.10163000005</v>
      </c>
    </row>
    <row r="42" spans="2:10">
      <c r="B42" s="5" t="s">
        <v>69</v>
      </c>
      <c r="C42" s="20">
        <v>2532976.5</v>
      </c>
      <c r="D42" s="20">
        <f>+'942M_1'!D27+'942N_1'!D29+'942A'!D29+'AF05'!D26+'FP016'!D24+'FP030'!D25+'FP031'!D29+'FP032'!D29+FP027_3!D25</f>
        <v>1619776.8957422406</v>
      </c>
      <c r="E42" s="20">
        <f t="shared" si="3"/>
        <v>639.47569025699238</v>
      </c>
      <c r="F42" s="20">
        <f t="shared" si="4"/>
        <v>-68.109502766109813</v>
      </c>
      <c r="G42" s="20">
        <f t="shared" si="5"/>
        <v>-172519.76993324116</v>
      </c>
      <c r="I42" s="5" t="s">
        <v>69</v>
      </c>
      <c r="J42" s="20">
        <f>+'FP030'!D25+'FP031'!D29+'FP032'!D29+FP027_3!D25</f>
        <v>1187779.7652199999</v>
      </c>
    </row>
    <row r="43" spans="2:10">
      <c r="B43" s="5" t="s">
        <v>70</v>
      </c>
      <c r="C43" s="20">
        <v>2111443</v>
      </c>
      <c r="D43" s="20">
        <f>+'942M_1'!D28+'942N_1'!D30+'942A'!D30+'AF05'!D27+'FP016'!D25+'FP030'!D26+'FP031'!D30+'FP032'!D30+FP027_3!D26</f>
        <v>1261175.4260676303</v>
      </c>
      <c r="E43" s="20">
        <f t="shared" si="3"/>
        <v>597.30498340122381</v>
      </c>
      <c r="F43" s="20">
        <f t="shared" si="4"/>
        <v>-110.28020962187838</v>
      </c>
      <c r="G43" s="20">
        <f t="shared" si="5"/>
        <v>-232850.37664464774</v>
      </c>
      <c r="I43" s="5" t="s">
        <v>70</v>
      </c>
      <c r="J43" s="20">
        <f>+'FP030'!D26+'FP031'!D30+'FP032'!D30+FP027_3!D26</f>
        <v>923871.14898000006</v>
      </c>
    </row>
    <row r="44" spans="2:10">
      <c r="B44" s="5" t="s">
        <v>71</v>
      </c>
      <c r="C44" s="20">
        <v>7562279</v>
      </c>
      <c r="D44" s="20">
        <f>+'942M_1'!D29+'942N_1'!D31+'942A'!D31+'AF05'!D28+'FP016'!D26+'FP030'!D27+'FP031'!D31+'FP032'!D31+FP027_3!D27</f>
        <v>6671541.6809901707</v>
      </c>
      <c r="E44" s="20">
        <f t="shared" si="3"/>
        <v>882.21311075539143</v>
      </c>
      <c r="F44" s="20">
        <f t="shared" si="4"/>
        <v>174.62791773228923</v>
      </c>
      <c r="G44" s="20">
        <f t="shared" si="5"/>
        <v>1320585.0350806185</v>
      </c>
      <c r="I44" s="5" t="s">
        <v>71</v>
      </c>
      <c r="J44" s="20">
        <f>+'FP030'!D27+'FP031'!D31+'FP032'!D31+FP027_3!D27</f>
        <v>4707985.95634</v>
      </c>
    </row>
    <row r="45" spans="2:10">
      <c r="B45" s="5" t="s">
        <v>50</v>
      </c>
      <c r="C45" s="20">
        <v>5121540.5</v>
      </c>
      <c r="D45" s="20">
        <f>+'942M_1'!D30+'942N_1'!D32+'942A'!D32+'AF05'!D29+'FP016'!D27+'FP030'!D28+'FP031'!D32+'FP032'!D32+FP027_3!D28</f>
        <v>3403358.7758294349</v>
      </c>
      <c r="E45" s="20">
        <f t="shared" si="3"/>
        <v>664.51857128327595</v>
      </c>
      <c r="F45" s="20">
        <f t="shared" si="4"/>
        <v>-43.066621739826246</v>
      </c>
      <c r="G45" s="20">
        <f t="shared" si="5"/>
        <v>-220567.44743870059</v>
      </c>
      <c r="I45" s="5" t="s">
        <v>50</v>
      </c>
      <c r="J45" s="20">
        <f>+'FP030'!D28+'FP031'!D32+'FP032'!D32+FP027_3!D28</f>
        <v>2391887.1333600003</v>
      </c>
    </row>
    <row r="46" spans="2:10">
      <c r="B46" s="5" t="s">
        <v>94</v>
      </c>
      <c r="C46" s="20">
        <v>1106067</v>
      </c>
      <c r="D46" s="20">
        <f>+'942M_1'!D31+'942N_1'!D33+'942A'!D33+'AF05'!D30+'FP016'!D28+'FP030'!D29+'FP031'!D33+'FP032'!D33+FP027_3!D29</f>
        <v>553160.85490055731</v>
      </c>
      <c r="E46" s="20">
        <f t="shared" si="3"/>
        <v>500.11514212118914</v>
      </c>
      <c r="F46" s="20">
        <f t="shared" si="4"/>
        <v>-207.47005090191305</v>
      </c>
      <c r="G46" s="20">
        <f t="shared" si="5"/>
        <v>-229475.77679092629</v>
      </c>
      <c r="I46" s="5" t="s">
        <v>94</v>
      </c>
      <c r="J46" s="20">
        <f>+'FP030'!D29+'FP031'!D33+'FP032'!D33+FP027_3!D29</f>
        <v>371521.61780000007</v>
      </c>
    </row>
    <row r="47" spans="2:10">
      <c r="B47" s="5" t="s">
        <v>95</v>
      </c>
      <c r="C47" s="20">
        <v>2773719</v>
      </c>
      <c r="D47" s="20">
        <f>+'942M_1'!D32+'942N_1'!D34+'942A'!D34+'AF05'!D31+'FP016'!D29+'FP030'!D30+'FP031'!D34+'FP032'!D34+FP027_3!D30</f>
        <v>1501585.8366597933</v>
      </c>
      <c r="E47" s="20">
        <f t="shared" si="3"/>
        <v>541.36191757701249</v>
      </c>
      <c r="F47" s="20">
        <f t="shared" si="4"/>
        <v>-166.2232754460897</v>
      </c>
      <c r="G47" s="20">
        <f t="shared" si="5"/>
        <v>-461056.65734705247</v>
      </c>
      <c r="I47" s="5" t="s">
        <v>95</v>
      </c>
      <c r="J47" s="20">
        <f>+'FP030'!D30+'FP031'!D34+'FP032'!D34+FP027_3!D30</f>
        <v>1020909.0678</v>
      </c>
    </row>
    <row r="48" spans="2:10">
      <c r="B48" s="5" t="s">
        <v>96</v>
      </c>
      <c r="C48" s="20">
        <v>6497055.5</v>
      </c>
      <c r="D48" s="20">
        <f>+'942M_1'!D33+'942N_1'!D35+'942A'!D35+'AF05'!D32+'FP016'!D30+'FP030'!D31+'FP031'!D35+'FP032'!D35+FP027_3!D31</f>
        <v>5571800.5862123566</v>
      </c>
      <c r="E48" s="20">
        <f t="shared" si="3"/>
        <v>857.58857781226538</v>
      </c>
      <c r="F48" s="20">
        <f t="shared" si="4"/>
        <v>150.00338478916319</v>
      </c>
      <c r="G48" s="20">
        <f t="shared" si="5"/>
        <v>974580.31616304908</v>
      </c>
      <c r="I48" s="5" t="s">
        <v>96</v>
      </c>
      <c r="J48" s="20">
        <f>+'FP030'!D31+'FP031'!D35+'FP032'!D35+FP027_3!D31</f>
        <v>3813676.34503</v>
      </c>
    </row>
    <row r="49" spans="2:10">
      <c r="B49" s="5" t="s">
        <v>97</v>
      </c>
      <c r="C49" s="20">
        <v>1473249</v>
      </c>
      <c r="D49" s="20">
        <f>+'942M_1'!D34+'942N_1'!D36+'942A'!D36+'AF05'!D33+'FP016'!D31+'FP030'!D32+'FP031'!D36+'FP032'!D36+FP027_3!D32</f>
        <v>932636.11555360851</v>
      </c>
      <c r="E49" s="20">
        <f t="shared" si="3"/>
        <v>633.0471736641997</v>
      </c>
      <c r="F49" s="20">
        <f t="shared" si="4"/>
        <v>-74.538019358902488</v>
      </c>
      <c r="G49" s="20">
        <f t="shared" si="5"/>
        <v>-109813.06248248373</v>
      </c>
      <c r="I49" s="5" t="s">
        <v>97</v>
      </c>
      <c r="J49" s="20">
        <f>+'FP030'!D32+'FP031'!D36+'FP032'!D36+FP027_3!D32</f>
        <v>668859.45460000006</v>
      </c>
    </row>
    <row r="50" spans="2:10">
      <c r="B50" s="5" t="s">
        <v>98</v>
      </c>
      <c r="C50" s="20">
        <v>644521.5</v>
      </c>
      <c r="D50" s="20">
        <f>+'942M_1'!D35+'942N_1'!D37+'942A'!D37+'AF05'!D34+'FP016'!D32+'FP030'!D33+'FP031'!D37+'FP032'!D37+FP027_3!D33</f>
        <v>446882.4782038118</v>
      </c>
      <c r="E50" s="20">
        <f t="shared" si="3"/>
        <v>693.35542445645615</v>
      </c>
      <c r="F50" s="20">
        <f t="shared" si="4"/>
        <v>-14.229768566646044</v>
      </c>
      <c r="G50" s="20">
        <f t="shared" si="5"/>
        <v>-9171.3917812275595</v>
      </c>
      <c r="I50" s="5" t="s">
        <v>98</v>
      </c>
      <c r="J50" s="20">
        <f>+'FP030'!D33+'FP031'!D37+'FP032'!D37+FP027_3!D33</f>
        <v>291300.96000000002</v>
      </c>
    </row>
    <row r="51" spans="2:10">
      <c r="B51" s="5" t="s">
        <v>99</v>
      </c>
      <c r="C51" s="20">
        <v>2192387.5</v>
      </c>
      <c r="D51" s="20">
        <f>+'942M_1'!D36+'942N_1'!D38+'942A'!D38+'AF05'!D35+'FP016'!D33+'FP030'!D34+'FP031'!D38+'FP032'!D38+FP027_3!D34</f>
        <v>1583351.6179791954</v>
      </c>
      <c r="E51" s="20">
        <f t="shared" si="3"/>
        <v>722.2042718174572</v>
      </c>
      <c r="F51" s="20">
        <f t="shared" si="4"/>
        <v>14.619078794355005</v>
      </c>
      <c r="G51" s="20">
        <f t="shared" si="5"/>
        <v>32050.685610258981</v>
      </c>
      <c r="I51" s="5" t="s">
        <v>99</v>
      </c>
      <c r="J51" s="20">
        <f>+'FP030'!D34+'FP031'!D38+'FP032'!D38+FP027_3!D34</f>
        <v>1054125.0900000001</v>
      </c>
    </row>
    <row r="52" spans="2:10">
      <c r="B52" s="5" t="s">
        <v>24</v>
      </c>
      <c r="C52" s="20">
        <v>322818</v>
      </c>
      <c r="D52" s="20">
        <f>+'942M_1'!D37+'942N_1'!D39+'942A'!D39+'AF05'!D36+'FP016'!D34+'FP030'!D35+'FP031'!D39+'FP032'!D39+FP027_3!D35</f>
        <v>223310.16248416202</v>
      </c>
      <c r="E52" s="20">
        <f t="shared" si="3"/>
        <v>691.75251220242376</v>
      </c>
      <c r="F52" s="20">
        <f t="shared" si="4"/>
        <v>-15.832680820678434</v>
      </c>
      <c r="G52" s="20">
        <f t="shared" si="5"/>
        <v>-5111.0743571697703</v>
      </c>
      <c r="I52" s="5" t="s">
        <v>24</v>
      </c>
      <c r="J52" s="20">
        <f>+'FP030'!D35+'FP031'!D39+'FP032'!D39+FP027_3!D35</f>
        <v>168628.43229</v>
      </c>
    </row>
    <row r="53" spans="2:10">
      <c r="B53" s="5" t="s">
        <v>25</v>
      </c>
      <c r="C53" s="20">
        <v>166339.5</v>
      </c>
      <c r="D53" s="20">
        <f>+'942M_1'!D38+'942N_1'!D40+'942A'!D40+'AF05'!D37+'FP016'!D35+'FP030'!D36+'FP031'!D40+'FP032'!D40+FP027_3!D36</f>
        <v>60917.595264729993</v>
      </c>
      <c r="E53" s="20">
        <f t="shared" si="3"/>
        <v>366.22447022342851</v>
      </c>
      <c r="F53" s="20">
        <f t="shared" si="4"/>
        <v>-341.36072279967368</v>
      </c>
      <c r="G53" s="20">
        <f t="shared" si="5"/>
        <v>-56781.771950136317</v>
      </c>
      <c r="I53" s="5" t="s">
        <v>25</v>
      </c>
      <c r="J53" s="20">
        <f>+'FP030'!D36+'FP031'!D40+'FP032'!D40+FP027_3!D36</f>
        <v>29720.66</v>
      </c>
    </row>
    <row r="54" spans="2:10" ht="13.5">
      <c r="B54" s="31" t="s">
        <v>26</v>
      </c>
      <c r="C54" s="20">
        <v>47197552</v>
      </c>
      <c r="D54" s="88">
        <f>SUM(D36:D53)</f>
        <v>33396288.942137901</v>
      </c>
      <c r="E54" s="34">
        <f t="shared" si="3"/>
        <v>707.58519302310219</v>
      </c>
      <c r="F54" s="20">
        <f t="shared" si="4"/>
        <v>0</v>
      </c>
      <c r="G54" s="34">
        <f>SUM(G36:G53)</f>
        <v>2.8812792152166367E-9</v>
      </c>
      <c r="I54" s="31" t="s">
        <v>26</v>
      </c>
      <c r="J54" s="20">
        <f>SUM(J36:J53)</f>
        <v>23289422.458566684</v>
      </c>
    </row>
    <row r="57" spans="2:10" ht="13.5">
      <c r="B57" s="86" t="s">
        <v>278</v>
      </c>
    </row>
    <row r="58" spans="2:10" ht="13.5">
      <c r="B58" s="87"/>
    </row>
    <row r="59" spans="2:10">
      <c r="B59" s="5" t="s">
        <v>146</v>
      </c>
    </row>
    <row r="61" spans="2:10">
      <c r="C61" s="5" t="s">
        <v>166</v>
      </c>
    </row>
    <row r="62" spans="2:10" ht="38.25">
      <c r="B62" s="5" t="s">
        <v>269</v>
      </c>
      <c r="C62" s="32" t="s">
        <v>165</v>
      </c>
      <c r="D62" s="32" t="s">
        <v>47</v>
      </c>
      <c r="E62" s="32" t="s">
        <v>60</v>
      </c>
      <c r="F62" s="32" t="s">
        <v>61</v>
      </c>
      <c r="G62" s="32" t="s">
        <v>62</v>
      </c>
      <c r="J62" s="32"/>
    </row>
    <row r="63" spans="2:10">
      <c r="B63" s="5" t="s">
        <v>63</v>
      </c>
      <c r="C63" s="20">
        <v>8445142.5</v>
      </c>
      <c r="D63" s="20">
        <f>+D9+D36</f>
        <v>6383977.6546648992</v>
      </c>
      <c r="E63" s="20">
        <f t="shared" ref="E63:E81" si="6">D63*1000/C63</f>
        <v>755.93486488415067</v>
      </c>
      <c r="F63" s="20">
        <f>E63-E$81</f>
        <v>-103.00991017594424</v>
      </c>
      <c r="G63" s="20">
        <f>F63*C63/1000</f>
        <v>-869933.37034804921</v>
      </c>
      <c r="J63" s="20"/>
    </row>
    <row r="64" spans="2:10">
      <c r="B64" s="5" t="s">
        <v>64</v>
      </c>
      <c r="C64" s="20">
        <v>1348308.5</v>
      </c>
      <c r="D64" s="20">
        <f t="shared" ref="D64:D80" si="7">+D10+D37</f>
        <v>1264296.9696085586</v>
      </c>
      <c r="E64" s="20">
        <f t="shared" si="6"/>
        <v>937.69116608592071</v>
      </c>
      <c r="F64" s="20">
        <f t="shared" ref="F64:F80" si="8">E64-E$81</f>
        <v>78.746391025825801</v>
      </c>
      <c r="G64" s="20">
        <f t="shared" ref="G64:G80" si="9">F64*C64/1000</f>
        <v>106174.42836444464</v>
      </c>
      <c r="J64" s="20"/>
    </row>
    <row r="65" spans="2:10">
      <c r="B65" s="5" t="s">
        <v>65</v>
      </c>
      <c r="C65" s="20">
        <v>1072762.5</v>
      </c>
      <c r="D65" s="20">
        <f t="shared" si="7"/>
        <v>871507.08221577713</v>
      </c>
      <c r="E65" s="20">
        <f t="shared" si="6"/>
        <v>812.39517807135985</v>
      </c>
      <c r="F65" s="20">
        <f t="shared" si="8"/>
        <v>-46.549596988735061</v>
      </c>
      <c r="G65" s="20">
        <f t="shared" si="9"/>
        <v>-49936.662039627896</v>
      </c>
      <c r="J65" s="20"/>
    </row>
    <row r="66" spans="2:10">
      <c r="B66" s="5" t="s">
        <v>66</v>
      </c>
      <c r="C66" s="20">
        <v>1115556.5</v>
      </c>
      <c r="D66" s="20">
        <f t="shared" si="7"/>
        <v>1005835.7356169897</v>
      </c>
      <c r="E66" s="20">
        <f t="shared" si="6"/>
        <v>901.64481639163023</v>
      </c>
      <c r="F66" s="20">
        <f t="shared" si="8"/>
        <v>42.700041331535317</v>
      </c>
      <c r="G66" s="20">
        <f t="shared" si="9"/>
        <v>47634.308657662878</v>
      </c>
      <c r="J66" s="20"/>
    </row>
    <row r="67" spans="2:10">
      <c r="B67" s="5" t="s">
        <v>67</v>
      </c>
      <c r="C67" s="20">
        <v>2118511.5</v>
      </c>
      <c r="D67" s="20">
        <f t="shared" si="7"/>
        <v>2082253.3501576264</v>
      </c>
      <c r="E67" s="20">
        <f t="shared" si="6"/>
        <v>982.88508235977304</v>
      </c>
      <c r="F67" s="20">
        <f t="shared" si="8"/>
        <v>123.94030729967812</v>
      </c>
      <c r="G67" s="20">
        <f t="shared" si="9"/>
        <v>262568.96632790205</v>
      </c>
      <c r="J67" s="20"/>
    </row>
    <row r="68" spans="2:10">
      <c r="B68" s="5" t="s">
        <v>68</v>
      </c>
      <c r="C68" s="20">
        <v>592874.5</v>
      </c>
      <c r="D68" s="20">
        <f t="shared" si="7"/>
        <v>503541.63369032659</v>
      </c>
      <c r="E68" s="20">
        <f t="shared" si="6"/>
        <v>849.32246822949298</v>
      </c>
      <c r="F68" s="20">
        <f t="shared" si="8"/>
        <v>-9.6223068306019286</v>
      </c>
      <c r="G68" s="20">
        <f t="shared" si="9"/>
        <v>-5704.8203510397034</v>
      </c>
      <c r="J68" s="20"/>
    </row>
    <row r="69" spans="2:10">
      <c r="B69" s="5" t="s">
        <v>69</v>
      </c>
      <c r="C69" s="20">
        <v>2532976.5</v>
      </c>
      <c r="D69" s="20">
        <f t="shared" si="7"/>
        <v>2156905.2218225407</v>
      </c>
      <c r="E69" s="20">
        <f t="shared" si="6"/>
        <v>851.52989845051491</v>
      </c>
      <c r="F69" s="20">
        <f t="shared" si="8"/>
        <v>-7.4148766095800056</v>
      </c>
      <c r="G69" s="20">
        <f t="shared" si="9"/>
        <v>-18781.70820246583</v>
      </c>
      <c r="J69" s="20"/>
    </row>
    <row r="70" spans="2:10">
      <c r="B70" s="5" t="s">
        <v>70</v>
      </c>
      <c r="C70" s="20">
        <v>2111443</v>
      </c>
      <c r="D70" s="20">
        <f t="shared" si="7"/>
        <v>1652530.5164011302</v>
      </c>
      <c r="E70" s="20">
        <f t="shared" si="6"/>
        <v>782.65457149500617</v>
      </c>
      <c r="F70" s="20">
        <f t="shared" si="8"/>
        <v>-76.290203565088746</v>
      </c>
      <c r="G70" s="20">
        <f t="shared" si="9"/>
        <v>-161082.41628608166</v>
      </c>
      <c r="J70" s="20"/>
    </row>
    <row r="71" spans="2:10">
      <c r="B71" s="5" t="s">
        <v>71</v>
      </c>
      <c r="C71" s="20">
        <v>7562279</v>
      </c>
      <c r="D71" s="20">
        <f t="shared" si="7"/>
        <v>7563549.5897604702</v>
      </c>
      <c r="E71" s="20">
        <f t="shared" si="6"/>
        <v>1000.1680167791311</v>
      </c>
      <c r="F71" s="20">
        <f t="shared" si="8"/>
        <v>141.2232417190362</v>
      </c>
      <c r="G71" s="20">
        <f t="shared" si="9"/>
        <v>1067969.5551637914</v>
      </c>
      <c r="J71" s="20"/>
    </row>
    <row r="72" spans="2:10">
      <c r="B72" s="5" t="s">
        <v>50</v>
      </c>
      <c r="C72" s="20">
        <v>5121540.5</v>
      </c>
      <c r="D72" s="20">
        <f t="shared" si="7"/>
        <v>4047590.8239995353</v>
      </c>
      <c r="E72" s="20">
        <f t="shared" si="6"/>
        <v>790.30729601758208</v>
      </c>
      <c r="F72" s="20">
        <f t="shared" si="8"/>
        <v>-68.637479042512837</v>
      </c>
      <c r="G72" s="20">
        <f t="shared" si="9"/>
        <v>-351529.62873413076</v>
      </c>
      <c r="J72" s="20"/>
    </row>
    <row r="73" spans="2:10">
      <c r="B73" s="5" t="s">
        <v>94</v>
      </c>
      <c r="C73" s="20">
        <v>1106067</v>
      </c>
      <c r="D73" s="20">
        <f t="shared" si="7"/>
        <v>799613.3660139573</v>
      </c>
      <c r="E73" s="20">
        <f t="shared" si="6"/>
        <v>722.93393258632364</v>
      </c>
      <c r="F73" s="20">
        <f t="shared" si="8"/>
        <v>-136.01084247377128</v>
      </c>
      <c r="G73" s="20">
        <f t="shared" si="9"/>
        <v>-150437.10450243679</v>
      </c>
      <c r="J73" s="20"/>
    </row>
    <row r="74" spans="2:10">
      <c r="B74" s="5" t="s">
        <v>95</v>
      </c>
      <c r="C74" s="20">
        <v>2773719</v>
      </c>
      <c r="D74" s="20">
        <f t="shared" si="7"/>
        <v>1969734.5921765934</v>
      </c>
      <c r="E74" s="20">
        <f t="shared" si="6"/>
        <v>710.14208439160325</v>
      </c>
      <c r="F74" s="20">
        <f t="shared" si="8"/>
        <v>-148.80269066849166</v>
      </c>
      <c r="G74" s="20">
        <f t="shared" si="9"/>
        <v>-412736.85035831801</v>
      </c>
      <c r="J74" s="20"/>
    </row>
    <row r="75" spans="2:10">
      <c r="B75" s="5" t="s">
        <v>96</v>
      </c>
      <c r="C75" s="20">
        <v>6497055.5</v>
      </c>
      <c r="D75" s="20">
        <f t="shared" si="7"/>
        <v>6328345.8431051001</v>
      </c>
      <c r="E75" s="20">
        <f t="shared" si="6"/>
        <v>974.0329050760148</v>
      </c>
      <c r="F75" s="20">
        <f t="shared" si="8"/>
        <v>115.08813001591989</v>
      </c>
      <c r="G75" s="20">
        <f t="shared" si="9"/>
        <v>747733.96810464736</v>
      </c>
      <c r="J75" s="20"/>
    </row>
    <row r="76" spans="2:10">
      <c r="B76" s="5" t="s">
        <v>97</v>
      </c>
      <c r="C76" s="20">
        <v>1473249</v>
      </c>
      <c r="D76" s="20">
        <f t="shared" si="7"/>
        <v>1114333.1691003086</v>
      </c>
      <c r="E76" s="20">
        <f t="shared" si="6"/>
        <v>756.37802509983624</v>
      </c>
      <c r="F76" s="20">
        <f t="shared" si="8"/>
        <v>-102.56674996025868</v>
      </c>
      <c r="G76" s="20">
        <f t="shared" si="9"/>
        <v>-151106.36181220115</v>
      </c>
      <c r="J76" s="20"/>
    </row>
    <row r="77" spans="2:10">
      <c r="B77" s="5" t="s">
        <v>98</v>
      </c>
      <c r="C77" s="20">
        <v>644521.5</v>
      </c>
      <c r="D77" s="20">
        <f t="shared" si="7"/>
        <v>542760.73081056552</v>
      </c>
      <c r="E77" s="20">
        <f t="shared" si="6"/>
        <v>842.1142363917503</v>
      </c>
      <c r="F77" s="20">
        <f t="shared" si="8"/>
        <v>-16.830538668344616</v>
      </c>
      <c r="G77" s="20">
        <f t="shared" si="9"/>
        <v>-10847.644028329474</v>
      </c>
      <c r="J77" s="20"/>
    </row>
    <row r="78" spans="2:10">
      <c r="B78" s="5" t="s">
        <v>99</v>
      </c>
      <c r="C78" s="20">
        <v>2192387.5</v>
      </c>
      <c r="D78" s="20">
        <f t="shared" si="7"/>
        <v>1910783.6658342509</v>
      </c>
      <c r="E78" s="20">
        <f t="shared" si="6"/>
        <v>871.55380416748903</v>
      </c>
      <c r="F78" s="20">
        <f t="shared" si="8"/>
        <v>12.609029107394122</v>
      </c>
      <c r="G78" s="20">
        <f t="shared" si="9"/>
        <v>27643.877802187028</v>
      </c>
      <c r="J78" s="20"/>
    </row>
    <row r="79" spans="2:10">
      <c r="B79" s="5" t="s">
        <v>24</v>
      </c>
      <c r="C79" s="20">
        <v>322818</v>
      </c>
      <c r="D79" s="20">
        <f t="shared" si="7"/>
        <v>271724.15656176722</v>
      </c>
      <c r="E79" s="20">
        <f t="shared" si="6"/>
        <v>841.72554368643387</v>
      </c>
      <c r="F79" s="20">
        <f t="shared" si="8"/>
        <v>-17.219231373661046</v>
      </c>
      <c r="G79" s="20">
        <f t="shared" si="9"/>
        <v>-5558.6778335825111</v>
      </c>
      <c r="J79" s="20"/>
    </row>
    <row r="80" spans="2:10">
      <c r="B80" s="5" t="s">
        <v>25</v>
      </c>
      <c r="C80" s="20">
        <v>166339.5</v>
      </c>
      <c r="D80" s="20">
        <f t="shared" si="7"/>
        <v>70806.584486729989</v>
      </c>
      <c r="E80" s="20">
        <f t="shared" si="6"/>
        <v>425.67510715572666</v>
      </c>
      <c r="F80" s="20">
        <f t="shared" si="8"/>
        <v>-433.26966790436825</v>
      </c>
      <c r="G80" s="20">
        <f t="shared" si="9"/>
        <v>-72069.859924378659</v>
      </c>
      <c r="J80" s="20"/>
    </row>
    <row r="81" spans="2:10" ht="13.5">
      <c r="B81" s="31" t="s">
        <v>26</v>
      </c>
      <c r="C81" s="20">
        <v>47197552</v>
      </c>
      <c r="D81" s="88">
        <f>SUM(D63:D80)</f>
        <v>40540090.686027132</v>
      </c>
      <c r="E81" s="34">
        <f t="shared" si="6"/>
        <v>858.94477506009491</v>
      </c>
      <c r="F81" s="20">
        <f>E81-E$81</f>
        <v>0</v>
      </c>
      <c r="G81" s="34">
        <f>SUM(G63:G80)</f>
        <v>-6.3446350395679474E-9</v>
      </c>
      <c r="I81" s="31"/>
      <c r="J81" s="20"/>
    </row>
    <row r="82" spans="2:10" ht="13.5">
      <c r="B82" s="86" t="s">
        <v>275</v>
      </c>
    </row>
    <row r="85" spans="2:10" ht="63.75">
      <c r="B85" s="5" t="s">
        <v>276</v>
      </c>
      <c r="C85" s="93" t="str">
        <f>+B3</f>
        <v>2.2.a.Financiación de las provincias y entes asimilados</v>
      </c>
      <c r="D85" s="93" t="str">
        <f>+B30</f>
        <v>2.2.b. Financiación de los municipios</v>
      </c>
    </row>
    <row r="86" spans="2:10">
      <c r="B86" s="5" t="s">
        <v>63</v>
      </c>
      <c r="C86" s="20">
        <f>+D9</f>
        <v>1223185.6846195953</v>
      </c>
      <c r="D86" s="20">
        <f>+D36</f>
        <v>5160791.9700453039</v>
      </c>
    </row>
    <row r="87" spans="2:10">
      <c r="B87" s="5" t="s">
        <v>64</v>
      </c>
      <c r="C87" s="20">
        <f t="shared" ref="C87:C104" si="10">+D10</f>
        <v>235988.78082330473</v>
      </c>
      <c r="D87" s="20">
        <f t="shared" ref="D87:D104" si="11">+D37</f>
        <v>1028308.1887852538</v>
      </c>
    </row>
    <row r="88" spans="2:10">
      <c r="B88" s="5" t="s">
        <v>65</v>
      </c>
      <c r="C88" s="20">
        <f t="shared" si="10"/>
        <v>186370.02475669998</v>
      </c>
      <c r="D88" s="20">
        <f t="shared" si="11"/>
        <v>685137.0574590771</v>
      </c>
    </row>
    <row r="89" spans="2:10">
      <c r="B89" s="5" t="s">
        <v>66</v>
      </c>
      <c r="C89" s="20">
        <f t="shared" si="10"/>
        <v>128332.10299037701</v>
      </c>
      <c r="D89" s="20">
        <f t="shared" si="11"/>
        <v>877503.63262661267</v>
      </c>
    </row>
    <row r="90" spans="2:10">
      <c r="B90" s="5" t="s">
        <v>67</v>
      </c>
      <c r="C90" s="20">
        <f t="shared" si="10"/>
        <v>682035.79267109756</v>
      </c>
      <c r="D90" s="20">
        <f t="shared" si="11"/>
        <v>1400217.557486529</v>
      </c>
    </row>
    <row r="91" spans="2:10">
      <c r="B91" s="5" t="s">
        <v>68</v>
      </c>
      <c r="C91" s="20">
        <f t="shared" si="10"/>
        <v>88709.123842889123</v>
      </c>
      <c r="D91" s="20">
        <f t="shared" si="11"/>
        <v>414832.5098474375</v>
      </c>
    </row>
    <row r="92" spans="2:10">
      <c r="B92" s="5" t="s">
        <v>69</v>
      </c>
      <c r="C92" s="20">
        <f t="shared" si="10"/>
        <v>537128.32608030003</v>
      </c>
      <c r="D92" s="20">
        <f t="shared" si="11"/>
        <v>1619776.8957422406</v>
      </c>
    </row>
    <row r="93" spans="2:10">
      <c r="B93" s="5" t="s">
        <v>70</v>
      </c>
      <c r="C93" s="20">
        <f t="shared" si="10"/>
        <v>391355.09033350006</v>
      </c>
      <c r="D93" s="20">
        <f t="shared" si="11"/>
        <v>1261175.4260676303</v>
      </c>
    </row>
    <row r="94" spans="2:10">
      <c r="B94" s="5" t="s">
        <v>71</v>
      </c>
      <c r="C94" s="20">
        <f t="shared" si="10"/>
        <v>892007.90877029963</v>
      </c>
      <c r="D94" s="20">
        <f t="shared" si="11"/>
        <v>6671541.6809901707</v>
      </c>
    </row>
    <row r="95" spans="2:10">
      <c r="B95" s="5" t="s">
        <v>50</v>
      </c>
      <c r="C95" s="20">
        <f t="shared" si="10"/>
        <v>644232.0481701002</v>
      </c>
      <c r="D95" s="20">
        <f t="shared" si="11"/>
        <v>3403358.7758294349</v>
      </c>
    </row>
    <row r="96" spans="2:10">
      <c r="B96" s="5" t="s">
        <v>94</v>
      </c>
      <c r="C96" s="20">
        <f t="shared" si="10"/>
        <v>246452.51111340002</v>
      </c>
      <c r="D96" s="20">
        <f t="shared" si="11"/>
        <v>553160.85490055731</v>
      </c>
    </row>
    <row r="97" spans="2:4">
      <c r="B97" s="5" t="s">
        <v>95</v>
      </c>
      <c r="C97" s="20">
        <f t="shared" si="10"/>
        <v>468148.75551680004</v>
      </c>
      <c r="D97" s="20">
        <f t="shared" si="11"/>
        <v>1501585.8366597933</v>
      </c>
    </row>
    <row r="98" spans="2:4">
      <c r="B98" s="5" t="s">
        <v>96</v>
      </c>
      <c r="C98" s="20">
        <f t="shared" si="10"/>
        <v>756545.25689274375</v>
      </c>
      <c r="D98" s="20">
        <f t="shared" si="11"/>
        <v>5571800.5862123566</v>
      </c>
    </row>
    <row r="99" spans="2:4">
      <c r="B99" s="5" t="s">
        <v>97</v>
      </c>
      <c r="C99" s="20">
        <f t="shared" si="10"/>
        <v>181697.05354670002</v>
      </c>
      <c r="D99" s="20">
        <f t="shared" si="11"/>
        <v>932636.11555360851</v>
      </c>
    </row>
    <row r="100" spans="2:4">
      <c r="B100" s="5" t="s">
        <v>98</v>
      </c>
      <c r="C100" s="20">
        <f t="shared" si="10"/>
        <v>95878.252606753726</v>
      </c>
      <c r="D100" s="20">
        <f t="shared" si="11"/>
        <v>446882.4782038118</v>
      </c>
    </row>
    <row r="101" spans="2:4">
      <c r="B101" s="5" t="s">
        <v>99</v>
      </c>
      <c r="C101" s="20">
        <f t="shared" si="10"/>
        <v>327432.04785505543</v>
      </c>
      <c r="D101" s="20">
        <f t="shared" si="11"/>
        <v>1583351.6179791954</v>
      </c>
    </row>
    <row r="102" spans="2:4">
      <c r="B102" s="5" t="s">
        <v>24</v>
      </c>
      <c r="C102" s="20">
        <f t="shared" si="10"/>
        <v>48413.994077605195</v>
      </c>
      <c r="D102" s="20">
        <f t="shared" si="11"/>
        <v>223310.16248416202</v>
      </c>
    </row>
    <row r="103" spans="2:4">
      <c r="B103" s="5" t="s">
        <v>25</v>
      </c>
      <c r="C103" s="20">
        <f t="shared" si="10"/>
        <v>9888.9892219999983</v>
      </c>
      <c r="D103" s="20">
        <f t="shared" si="11"/>
        <v>60917.595264729993</v>
      </c>
    </row>
    <row r="104" spans="2:4">
      <c r="B104" s="31" t="s">
        <v>26</v>
      </c>
      <c r="C104" s="20">
        <f t="shared" si="10"/>
        <v>7143801.7438892201</v>
      </c>
      <c r="D104" s="20">
        <f t="shared" si="11"/>
        <v>33396288.942137901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C000"/>
  </sheetPr>
  <dimension ref="A2:J92"/>
  <sheetViews>
    <sheetView topLeftCell="A13" zoomScaleNormal="100" workbookViewId="0">
      <selection activeCell="H44" sqref="H44"/>
    </sheetView>
  </sheetViews>
  <sheetFormatPr baseColWidth="10" defaultRowHeight="12.75"/>
  <cols>
    <col min="1" max="1" width="5" style="5" customWidth="1"/>
    <col min="2" max="16384" width="11" style="5"/>
  </cols>
  <sheetData>
    <row r="2" spans="2:3">
      <c r="B2" s="31" t="s">
        <v>141</v>
      </c>
    </row>
    <row r="3" spans="2:3">
      <c r="B3" s="18" t="s">
        <v>39</v>
      </c>
    </row>
    <row r="5" spans="2:3">
      <c r="B5" s="31" t="s">
        <v>118</v>
      </c>
    </row>
    <row r="6" spans="2:3">
      <c r="B6" s="20">
        <f>D39</f>
        <v>4786874.36668</v>
      </c>
      <c r="C6" s="29"/>
    </row>
    <row r="9" spans="2:3">
      <c r="B9" s="31" t="s">
        <v>56</v>
      </c>
    </row>
    <row r="10" spans="2:3">
      <c r="B10" s="5" t="s">
        <v>57</v>
      </c>
    </row>
    <row r="12" spans="2:3">
      <c r="B12" s="31" t="s">
        <v>145</v>
      </c>
    </row>
    <row r="13" spans="2:3">
      <c r="B13" s="5" t="s">
        <v>177</v>
      </c>
    </row>
    <row r="14" spans="2:3">
      <c r="B14" s="17" t="s">
        <v>178</v>
      </c>
    </row>
    <row r="15" spans="2:3">
      <c r="B15" s="67" t="s">
        <v>35</v>
      </c>
      <c r="C15" s="68"/>
    </row>
    <row r="16" spans="2:3">
      <c r="B16" s="5" t="s">
        <v>173</v>
      </c>
    </row>
    <row r="18" spans="1:8">
      <c r="B18" s="5" t="s">
        <v>146</v>
      </c>
    </row>
    <row r="19" spans="1:8">
      <c r="C19" s="5" t="s">
        <v>166</v>
      </c>
    </row>
    <row r="20" spans="1:8" ht="38.25">
      <c r="A20" s="32"/>
      <c r="B20" s="32"/>
      <c r="C20" s="32" t="s">
        <v>165</v>
      </c>
      <c r="D20" s="32" t="s">
        <v>47</v>
      </c>
      <c r="E20" s="32" t="s">
        <v>60</v>
      </c>
      <c r="F20" s="32" t="s">
        <v>61</v>
      </c>
      <c r="G20" s="32" t="s">
        <v>62</v>
      </c>
      <c r="H20" s="32"/>
    </row>
    <row r="21" spans="1:8">
      <c r="B21" s="5" t="s">
        <v>63</v>
      </c>
      <c r="C21" s="20">
        <v>8445142.5</v>
      </c>
      <c r="D21" s="20">
        <f>I74</f>
        <v>908199.49729000009</v>
      </c>
      <c r="E21" s="33">
        <f t="shared" ref="E21:E39" si="0">D21*1000/C21</f>
        <v>107.54105064420169</v>
      </c>
      <c r="F21" s="33">
        <f>+E21-E$39</f>
        <v>6.1189606451271601</v>
      </c>
      <c r="G21" s="20">
        <f>+F21*C21/1000</f>
        <v>51675.494599990801</v>
      </c>
    </row>
    <row r="22" spans="1:8">
      <c r="B22" s="5" t="s">
        <v>64</v>
      </c>
      <c r="C22" s="20">
        <v>1348308.5</v>
      </c>
      <c r="D22" s="20">
        <f t="shared" ref="D22:D38" si="1">I75</f>
        <v>196192.79954000001</v>
      </c>
      <c r="E22" s="33">
        <f t="shared" si="0"/>
        <v>145.51031869931845</v>
      </c>
      <c r="F22" s="33">
        <f t="shared" ref="F22:F39" si="2">+E22-E$39</f>
        <v>44.088228700243917</v>
      </c>
      <c r="G22" s="20">
        <f t="shared" ref="G22:G39" si="3">+F22*C22/1000</f>
        <v>59444.533506482825</v>
      </c>
    </row>
    <row r="23" spans="1:8">
      <c r="B23" s="5" t="s">
        <v>65</v>
      </c>
      <c r="C23" s="20">
        <v>1072762.5</v>
      </c>
      <c r="D23" s="20">
        <f t="shared" si="1"/>
        <v>174356.00649999999</v>
      </c>
      <c r="E23" s="33">
        <f t="shared" si="0"/>
        <v>162.52992297922421</v>
      </c>
      <c r="F23" s="33">
        <f t="shared" si="2"/>
        <v>61.107832980149681</v>
      </c>
      <c r="G23" s="20">
        <f t="shared" si="3"/>
        <v>65554.191677367824</v>
      </c>
    </row>
    <row r="24" spans="1:8">
      <c r="B24" s="5" t="s">
        <v>66</v>
      </c>
      <c r="C24" s="20">
        <v>1115556.5</v>
      </c>
      <c r="D24" s="20">
        <f t="shared" si="1"/>
        <v>93430.352299999999</v>
      </c>
      <c r="E24" s="33">
        <f t="shared" si="0"/>
        <v>83.752236932867135</v>
      </c>
      <c r="F24" s="33">
        <f t="shared" si="2"/>
        <v>-17.669853066207395</v>
      </c>
      <c r="G24" s="20">
        <f t="shared" si="3"/>
        <v>-19711.719442052592</v>
      </c>
    </row>
    <row r="25" spans="1:8">
      <c r="B25" s="5" t="s">
        <v>67</v>
      </c>
      <c r="C25" s="20">
        <v>2118511.5</v>
      </c>
      <c r="D25" s="20">
        <f t="shared" si="1"/>
        <v>339599.39701000002</v>
      </c>
      <c r="E25" s="33">
        <f t="shared" si="0"/>
        <v>160.3009457394968</v>
      </c>
      <c r="F25" s="33">
        <f t="shared" si="2"/>
        <v>58.878855740422267</v>
      </c>
      <c r="G25" s="20">
        <f t="shared" si="3"/>
        <v>124735.53299292558</v>
      </c>
    </row>
    <row r="26" spans="1:8">
      <c r="B26" s="5" t="s">
        <v>68</v>
      </c>
      <c r="C26" s="20">
        <v>592874.5</v>
      </c>
      <c r="D26" s="20">
        <f t="shared" si="1"/>
        <v>98.053269999999998</v>
      </c>
      <c r="E26" s="33">
        <f t="shared" si="0"/>
        <v>0.16538621580115184</v>
      </c>
      <c r="F26" s="33">
        <f t="shared" si="2"/>
        <v>-101.25670378327338</v>
      </c>
      <c r="G26" s="20">
        <f t="shared" si="3"/>
        <v>-60032.517627156318</v>
      </c>
    </row>
    <row r="27" spans="1:8">
      <c r="B27" s="5" t="s">
        <v>69</v>
      </c>
      <c r="C27" s="20">
        <v>2532976.5</v>
      </c>
      <c r="D27" s="20">
        <f t="shared" si="1"/>
        <v>519372.50916000002</v>
      </c>
      <c r="E27" s="33">
        <f t="shared" si="0"/>
        <v>205.04434571738034</v>
      </c>
      <c r="F27" s="33">
        <f t="shared" si="2"/>
        <v>103.62225571830581</v>
      </c>
      <c r="G27" s="20">
        <f t="shared" si="3"/>
        <v>262472.73861145921</v>
      </c>
    </row>
    <row r="28" spans="1:8">
      <c r="B28" s="5" t="s">
        <v>70</v>
      </c>
      <c r="C28" s="20">
        <v>2111443</v>
      </c>
      <c r="D28" s="20">
        <f t="shared" si="1"/>
        <v>374634.19265000004</v>
      </c>
      <c r="E28" s="33">
        <f t="shared" si="0"/>
        <v>177.43040785377585</v>
      </c>
      <c r="F28" s="33">
        <f t="shared" si="2"/>
        <v>76.008317854701318</v>
      </c>
      <c r="G28" s="20">
        <f t="shared" si="3"/>
        <v>160487.23067608409</v>
      </c>
    </row>
    <row r="29" spans="1:8">
      <c r="B29" s="5" t="s">
        <v>71</v>
      </c>
      <c r="C29" s="20">
        <v>7562279</v>
      </c>
      <c r="D29" s="20">
        <f t="shared" si="1"/>
        <v>694585.91176999989</v>
      </c>
      <c r="E29" s="33">
        <f t="shared" si="0"/>
        <v>91.848755086925493</v>
      </c>
      <c r="F29" s="33">
        <f t="shared" si="2"/>
        <v>-9.5733349121490363</v>
      </c>
      <c r="G29" s="20">
        <f t="shared" si="3"/>
        <v>-72396.229566111506</v>
      </c>
    </row>
    <row r="30" spans="1:8">
      <c r="B30" s="5" t="s">
        <v>50</v>
      </c>
      <c r="C30" s="20">
        <v>5121540.5</v>
      </c>
      <c r="D30" s="20">
        <f t="shared" si="1"/>
        <v>605220.27361000015</v>
      </c>
      <c r="E30" s="33">
        <f t="shared" si="0"/>
        <v>118.17152936894674</v>
      </c>
      <c r="F30" s="33">
        <f t="shared" si="2"/>
        <v>16.749439369872206</v>
      </c>
      <c r="G30" s="20">
        <f t="shared" si="3"/>
        <v>85782.932085094988</v>
      </c>
    </row>
    <row r="31" spans="1:8">
      <c r="B31" s="5" t="s">
        <v>94</v>
      </c>
      <c r="C31" s="20">
        <v>1106067</v>
      </c>
      <c r="D31" s="20">
        <f t="shared" si="1"/>
        <v>239840.24278</v>
      </c>
      <c r="E31" s="33">
        <f t="shared" si="0"/>
        <v>216.84060981839255</v>
      </c>
      <c r="F31" s="33">
        <f t="shared" si="2"/>
        <v>115.41851981931802</v>
      </c>
      <c r="G31" s="20">
        <f t="shared" si="3"/>
        <v>127660.61596099363</v>
      </c>
    </row>
    <row r="32" spans="1:8">
      <c r="B32" s="5" t="s">
        <v>95</v>
      </c>
      <c r="C32" s="20">
        <v>2773719</v>
      </c>
      <c r="D32" s="20">
        <f t="shared" si="1"/>
        <v>442317.49396000005</v>
      </c>
      <c r="E32" s="33">
        <f t="shared" si="0"/>
        <v>159.46730507308061</v>
      </c>
      <c r="F32" s="33">
        <f t="shared" si="2"/>
        <v>58.04521507400608</v>
      </c>
      <c r="G32" s="20">
        <f t="shared" si="3"/>
        <v>161001.11590985706</v>
      </c>
    </row>
    <row r="33" spans="1:8">
      <c r="B33" s="5" t="s">
        <v>96</v>
      </c>
      <c r="C33" s="20">
        <v>6497055.5</v>
      </c>
      <c r="D33" s="20">
        <f t="shared" si="1"/>
        <v>15474.292660000001</v>
      </c>
      <c r="E33" s="33">
        <f t="shared" si="0"/>
        <v>2.3817393371504982</v>
      </c>
      <c r="F33" s="33">
        <f t="shared" si="2"/>
        <v>-99.040350661924037</v>
      </c>
      <c r="G33" s="20">
        <f t="shared" si="3"/>
        <v>-643470.65498998226</v>
      </c>
    </row>
    <row r="34" spans="1:8">
      <c r="B34" s="5" t="s">
        <v>97</v>
      </c>
      <c r="C34" s="20">
        <v>1473249</v>
      </c>
      <c r="D34" s="20">
        <f t="shared" si="1"/>
        <v>172030.31138</v>
      </c>
      <c r="E34" s="33">
        <f t="shared" si="0"/>
        <v>116.76933863861439</v>
      </c>
      <c r="F34" s="33">
        <f t="shared" si="2"/>
        <v>15.347248639539856</v>
      </c>
      <c r="G34" s="20">
        <f t="shared" si="3"/>
        <v>22610.318710953456</v>
      </c>
    </row>
    <row r="35" spans="1:8">
      <c r="B35" s="5" t="s">
        <v>98</v>
      </c>
      <c r="C35" s="20">
        <v>644521.5</v>
      </c>
      <c r="D35" s="20">
        <f t="shared" si="1"/>
        <v>84.058009999999996</v>
      </c>
      <c r="E35" s="33">
        <f t="shared" si="0"/>
        <v>0.13041924900876076</v>
      </c>
      <c r="F35" s="33">
        <f t="shared" si="2"/>
        <v>-101.29167075006576</v>
      </c>
      <c r="G35" s="20">
        <f t="shared" si="3"/>
        <v>-65284.65956933851</v>
      </c>
    </row>
    <row r="36" spans="1:8">
      <c r="B36" s="5" t="s">
        <v>99</v>
      </c>
      <c r="C36" s="20">
        <v>2192387.5</v>
      </c>
      <c r="D36" s="20">
        <f t="shared" si="1"/>
        <v>242.88264000000001</v>
      </c>
      <c r="E36" s="33">
        <f t="shared" si="0"/>
        <v>0.11078453968561672</v>
      </c>
      <c r="F36" s="33">
        <f t="shared" si="2"/>
        <v>-101.31130545938892</v>
      </c>
      <c r="G36" s="20">
        <f t="shared" si="3"/>
        <v>-222113.63969784603</v>
      </c>
    </row>
    <row r="37" spans="1:8">
      <c r="B37" s="5" t="s">
        <v>24</v>
      </c>
      <c r="C37" s="20">
        <v>322818</v>
      </c>
      <c r="D37" s="20">
        <f t="shared" si="1"/>
        <v>622.33194000000003</v>
      </c>
      <c r="E37" s="33">
        <f t="shared" si="0"/>
        <v>1.9278105310112821</v>
      </c>
      <c r="F37" s="33">
        <f t="shared" si="2"/>
        <v>-99.49427946806324</v>
      </c>
      <c r="G37" s="20">
        <f t="shared" si="3"/>
        <v>-32118.544309321238</v>
      </c>
    </row>
    <row r="38" spans="1:8">
      <c r="B38" s="5" t="s">
        <v>25</v>
      </c>
      <c r="C38" s="20">
        <v>166339.5</v>
      </c>
      <c r="D38" s="20">
        <f t="shared" si="1"/>
        <v>10573.760209999999</v>
      </c>
      <c r="E38" s="33">
        <f t="shared" si="0"/>
        <v>63.567343956185987</v>
      </c>
      <c r="F38" s="33">
        <f t="shared" si="2"/>
        <v>-37.854746042888543</v>
      </c>
      <c r="G38" s="20">
        <f t="shared" si="3"/>
        <v>-6296.7395294010585</v>
      </c>
    </row>
    <row r="39" spans="1:8">
      <c r="A39" s="31"/>
      <c r="B39" s="31" t="s">
        <v>26</v>
      </c>
      <c r="C39" s="20">
        <v>47197552</v>
      </c>
      <c r="D39" s="20">
        <f>SUM(D21:D38)</f>
        <v>4786874.36668</v>
      </c>
      <c r="E39" s="35">
        <f t="shared" si="0"/>
        <v>101.42208999907453</v>
      </c>
      <c r="F39" s="33">
        <f t="shared" si="2"/>
        <v>0</v>
      </c>
      <c r="G39" s="20">
        <f t="shared" si="3"/>
        <v>0</v>
      </c>
      <c r="H39" s="31"/>
    </row>
    <row r="40" spans="1:8">
      <c r="D40" s="20"/>
    </row>
    <row r="43" spans="1:8">
      <c r="B43" s="5" t="s">
        <v>171</v>
      </c>
    </row>
    <row r="44" spans="1:8">
      <c r="B44" s="5" t="s">
        <v>222</v>
      </c>
    </row>
    <row r="47" spans="1:8">
      <c r="B47" s="5" t="s">
        <v>170</v>
      </c>
      <c r="E47" s="5" t="s">
        <v>264</v>
      </c>
    </row>
    <row r="48" spans="1:8">
      <c r="D48" s="47"/>
    </row>
    <row r="49" spans="1:10" ht="51">
      <c r="A49" s="26"/>
      <c r="B49" s="26"/>
      <c r="C49" s="26" t="s">
        <v>17</v>
      </c>
      <c r="D49" s="26" t="s">
        <v>18</v>
      </c>
      <c r="E49" s="26" t="s">
        <v>19</v>
      </c>
      <c r="F49" s="26" t="s">
        <v>20</v>
      </c>
      <c r="G49" s="44" t="s">
        <v>21</v>
      </c>
      <c r="H49" s="48" t="s">
        <v>175</v>
      </c>
      <c r="I49" s="26"/>
      <c r="J49" s="26"/>
    </row>
    <row r="50" spans="1:10">
      <c r="B50" s="5" t="s">
        <v>63</v>
      </c>
      <c r="C50" s="20">
        <v>779620.84639000008</v>
      </c>
      <c r="D50" s="20">
        <v>0</v>
      </c>
      <c r="E50" s="20">
        <v>16069.270869999998</v>
      </c>
      <c r="F50" s="20">
        <v>4925.7861400000002</v>
      </c>
      <c r="G50" s="3"/>
      <c r="H50" s="20">
        <f>SUM(C50:G50)</f>
        <v>800615.90340000007</v>
      </c>
    </row>
    <row r="51" spans="1:10">
      <c r="B51" s="5" t="s">
        <v>64</v>
      </c>
      <c r="C51" s="20">
        <v>168731.22031</v>
      </c>
      <c r="D51" s="20">
        <v>0</v>
      </c>
      <c r="E51" s="20">
        <v>2731.82467</v>
      </c>
      <c r="F51" s="20">
        <v>1523.1183999999998</v>
      </c>
      <c r="G51" s="3"/>
      <c r="H51" s="20">
        <f t="shared" ref="H51:H67" si="4">SUM(C51:G51)</f>
        <v>172986.16338000001</v>
      </c>
    </row>
    <row r="52" spans="1:10">
      <c r="B52" s="5" t="s">
        <v>65</v>
      </c>
      <c r="C52" s="20">
        <v>105880.57497</v>
      </c>
      <c r="D52" s="20">
        <v>44039.888290000003</v>
      </c>
      <c r="E52" s="20">
        <v>3550.3507100000002</v>
      </c>
      <c r="F52" s="20">
        <v>174.18207999999998</v>
      </c>
      <c r="G52" s="3"/>
      <c r="H52" s="20">
        <f t="shared" si="4"/>
        <v>153644.99604999999</v>
      </c>
    </row>
    <row r="53" spans="1:10">
      <c r="B53" s="5" t="s">
        <v>66</v>
      </c>
      <c r="C53" s="20">
        <v>78976.644549999997</v>
      </c>
      <c r="D53" s="20">
        <v>0</v>
      </c>
      <c r="E53" s="20">
        <v>3200.1214599999998</v>
      </c>
      <c r="F53" s="20">
        <v>160.35378</v>
      </c>
      <c r="G53" s="3"/>
      <c r="H53" s="20">
        <f t="shared" si="4"/>
        <v>82337.119789999997</v>
      </c>
    </row>
    <row r="54" spans="1:10">
      <c r="B54" s="5" t="s">
        <v>67</v>
      </c>
      <c r="C54" s="20">
        <v>211400.2549</v>
      </c>
      <c r="D54" s="20">
        <v>86446.985610000003</v>
      </c>
      <c r="E54" s="20">
        <v>386.32122000000004</v>
      </c>
      <c r="F54" s="20">
        <v>1081.2048300000001</v>
      </c>
      <c r="G54" s="3"/>
      <c r="H54" s="20">
        <f t="shared" si="4"/>
        <v>299314.76656000002</v>
      </c>
    </row>
    <row r="55" spans="1:10">
      <c r="B55" s="5" t="s">
        <v>68</v>
      </c>
      <c r="C55" s="20">
        <v>0</v>
      </c>
      <c r="D55" s="20">
        <v>0</v>
      </c>
      <c r="E55" s="20">
        <v>0</v>
      </c>
      <c r="F55" s="20">
        <v>0</v>
      </c>
      <c r="G55" s="3"/>
      <c r="H55" s="20">
        <f t="shared" si="4"/>
        <v>0</v>
      </c>
    </row>
    <row r="56" spans="1:10">
      <c r="B56" s="5" t="s">
        <v>69</v>
      </c>
      <c r="C56" s="20">
        <v>367747.59711000003</v>
      </c>
      <c r="D56" s="20">
        <v>81817.761089999985</v>
      </c>
      <c r="E56" s="20">
        <v>5396.1901200000002</v>
      </c>
      <c r="F56" s="20">
        <v>2892.6872400000007</v>
      </c>
      <c r="G56" s="3"/>
      <c r="H56" s="20">
        <f t="shared" si="4"/>
        <v>457854.23556</v>
      </c>
    </row>
    <row r="57" spans="1:10">
      <c r="B57" s="5" t="s">
        <v>70</v>
      </c>
      <c r="C57" s="20">
        <v>285061.24050000001</v>
      </c>
      <c r="D57" s="20">
        <v>40511.400720000005</v>
      </c>
      <c r="E57" s="20">
        <v>3798.1166999999996</v>
      </c>
      <c r="F57" s="20">
        <v>793.25490999999988</v>
      </c>
      <c r="G57" s="3"/>
      <c r="H57" s="20">
        <f t="shared" si="4"/>
        <v>330164.01283000002</v>
      </c>
    </row>
    <row r="58" spans="1:10">
      <c r="B58" s="5" t="s">
        <v>71</v>
      </c>
      <c r="C58" s="20">
        <v>545375.72984999989</v>
      </c>
      <c r="D58" s="20">
        <v>41802.777769999993</v>
      </c>
      <c r="E58" s="20">
        <v>21261.115839999999</v>
      </c>
      <c r="F58" s="20">
        <v>3874.93219</v>
      </c>
      <c r="G58" s="3"/>
      <c r="H58" s="20">
        <f t="shared" si="4"/>
        <v>612314.55564999988</v>
      </c>
    </row>
    <row r="59" spans="1:10">
      <c r="B59" s="5" t="s">
        <v>50</v>
      </c>
      <c r="C59" s="20">
        <v>395158.19099000003</v>
      </c>
      <c r="D59" s="20">
        <v>126962.41193999999</v>
      </c>
      <c r="E59" s="20">
        <v>6743.5500899999997</v>
      </c>
      <c r="F59" s="20">
        <v>4773.2622799999999</v>
      </c>
      <c r="G59" s="3"/>
      <c r="H59" s="20">
        <f t="shared" si="4"/>
        <v>533637.41530000011</v>
      </c>
    </row>
    <row r="60" spans="1:10">
      <c r="B60" s="5" t="s">
        <v>94</v>
      </c>
      <c r="C60" s="20">
        <v>171916.41305</v>
      </c>
      <c r="D60" s="20">
        <v>37587.877280000001</v>
      </c>
      <c r="E60" s="20">
        <v>1265.2912900000001</v>
      </c>
      <c r="F60" s="20">
        <v>608.36315999999999</v>
      </c>
      <c r="G60" s="3"/>
      <c r="H60" s="20">
        <f t="shared" si="4"/>
        <v>211377.94477999999</v>
      </c>
    </row>
    <row r="61" spans="1:10">
      <c r="B61" s="5" t="s">
        <v>95</v>
      </c>
      <c r="C61" s="20">
        <v>307352.52938999998</v>
      </c>
      <c r="D61" s="20">
        <v>74224.750440000003</v>
      </c>
      <c r="E61" s="20">
        <v>6996.2193800000005</v>
      </c>
      <c r="F61" s="20">
        <v>1263.8431399999999</v>
      </c>
      <c r="G61" s="3"/>
      <c r="H61" s="20">
        <f t="shared" si="4"/>
        <v>389837.34235000005</v>
      </c>
    </row>
    <row r="62" spans="1:10">
      <c r="B62" s="5" t="s">
        <v>96</v>
      </c>
      <c r="C62" s="20">
        <v>0</v>
      </c>
      <c r="D62" s="20">
        <v>0</v>
      </c>
      <c r="E62" s="20">
        <v>0</v>
      </c>
      <c r="F62" s="20">
        <v>0</v>
      </c>
      <c r="G62" s="3"/>
      <c r="H62" s="20">
        <f t="shared" si="4"/>
        <v>0</v>
      </c>
    </row>
    <row r="63" spans="1:10">
      <c r="B63" s="5" t="s">
        <v>97</v>
      </c>
      <c r="C63" s="20">
        <v>116566.43338</v>
      </c>
      <c r="D63" s="20">
        <v>32995.33567</v>
      </c>
      <c r="E63" s="20">
        <v>1890.3763300000001</v>
      </c>
      <c r="F63" s="20">
        <v>141.14026000000001</v>
      </c>
      <c r="G63" s="3"/>
      <c r="H63" s="20">
        <f t="shared" si="4"/>
        <v>151593.28563999999</v>
      </c>
    </row>
    <row r="64" spans="1:10">
      <c r="B64" s="5" t="s">
        <v>98</v>
      </c>
      <c r="C64" s="20">
        <v>0</v>
      </c>
      <c r="D64" s="20">
        <v>0</v>
      </c>
      <c r="E64" s="20">
        <v>0</v>
      </c>
      <c r="F64" s="20">
        <v>0</v>
      </c>
      <c r="G64" s="3">
        <v>74.066879999999998</v>
      </c>
      <c r="H64" s="20">
        <f t="shared" si="4"/>
        <v>74.066879999999998</v>
      </c>
    </row>
    <row r="65" spans="2:9">
      <c r="B65" s="5" t="s">
        <v>99</v>
      </c>
      <c r="C65" s="20">
        <v>0</v>
      </c>
      <c r="D65" s="20">
        <v>0</v>
      </c>
      <c r="E65" s="20">
        <v>0</v>
      </c>
      <c r="F65" s="20">
        <v>0</v>
      </c>
      <c r="G65" s="3">
        <f>31.98588+71.50416+110.5236</f>
        <v>214.01364000000001</v>
      </c>
      <c r="H65" s="20">
        <f t="shared" si="4"/>
        <v>214.01364000000001</v>
      </c>
    </row>
    <row r="66" spans="2:9">
      <c r="B66" s="5" t="s">
        <v>24</v>
      </c>
      <c r="C66" s="20">
        <v>0</v>
      </c>
      <c r="D66" s="20">
        <v>0</v>
      </c>
      <c r="E66" s="20">
        <v>0</v>
      </c>
      <c r="F66" s="20">
        <v>0</v>
      </c>
      <c r="G66" s="3"/>
      <c r="H66" s="20">
        <f t="shared" si="4"/>
        <v>0</v>
      </c>
    </row>
    <row r="67" spans="2:9">
      <c r="B67" s="5" t="s">
        <v>25</v>
      </c>
      <c r="C67" s="20">
        <v>0</v>
      </c>
      <c r="D67" s="20">
        <v>0</v>
      </c>
      <c r="E67" s="20">
        <v>0</v>
      </c>
      <c r="F67" s="20">
        <v>0</v>
      </c>
      <c r="G67" s="3">
        <f>4781.16792+4535.79798</f>
        <v>9316.9658999999992</v>
      </c>
      <c r="H67" s="20">
        <f t="shared" si="4"/>
        <v>9316.9658999999992</v>
      </c>
    </row>
    <row r="68" spans="2:9">
      <c r="B68" s="31" t="s">
        <v>26</v>
      </c>
      <c r="C68" s="20">
        <f t="shared" ref="C68:H68" si="5">SUM(C50:C67)</f>
        <v>3533787.67539</v>
      </c>
      <c r="D68" s="20">
        <f t="shared" si="5"/>
        <v>566389.18880999996</v>
      </c>
      <c r="E68" s="20">
        <f t="shared" si="5"/>
        <v>73288.74867999999</v>
      </c>
      <c r="F68" s="20">
        <f t="shared" si="5"/>
        <v>22212.128410000001</v>
      </c>
      <c r="G68" s="20">
        <f t="shared" si="5"/>
        <v>9605.0464199999988</v>
      </c>
      <c r="H68" s="20">
        <f t="shared" si="5"/>
        <v>4205282.7877099998</v>
      </c>
    </row>
    <row r="69" spans="2:9">
      <c r="C69" s="20"/>
      <c r="F69" s="20"/>
      <c r="H69" s="20"/>
    </row>
    <row r="70" spans="2:9">
      <c r="C70" s="20"/>
      <c r="H70" s="20"/>
    </row>
    <row r="71" spans="2:9">
      <c r="B71" s="5" t="s">
        <v>174</v>
      </c>
    </row>
    <row r="72" spans="2:9">
      <c r="B72" s="29"/>
    </row>
    <row r="73" spans="2:9" ht="51">
      <c r="B73" s="26"/>
      <c r="C73" s="26" t="s">
        <v>17</v>
      </c>
      <c r="D73" s="26" t="s">
        <v>18</v>
      </c>
      <c r="E73" s="26" t="s">
        <v>19</v>
      </c>
      <c r="F73" s="26" t="s">
        <v>20</v>
      </c>
      <c r="G73" s="44" t="s">
        <v>21</v>
      </c>
      <c r="H73" s="48" t="s">
        <v>176</v>
      </c>
      <c r="I73" s="43" t="s">
        <v>23</v>
      </c>
    </row>
    <row r="74" spans="2:9">
      <c r="B74" s="5" t="s">
        <v>63</v>
      </c>
      <c r="C74" s="20">
        <v>105165.46646</v>
      </c>
      <c r="D74" s="20">
        <v>0</v>
      </c>
      <c r="E74" s="20">
        <v>2167.6336200000001</v>
      </c>
      <c r="F74" s="20">
        <v>250.49380999999997</v>
      </c>
      <c r="G74" s="3">
        <v>0</v>
      </c>
      <c r="H74" s="20">
        <f>SUM(C74:G74)</f>
        <v>107583.59388999999</v>
      </c>
      <c r="I74" s="20">
        <f>H50+H74</f>
        <v>908199.49729000009</v>
      </c>
    </row>
    <row r="75" spans="2:9">
      <c r="B75" s="5" t="s">
        <v>64</v>
      </c>
      <c r="C75" s="20">
        <v>22760.675950000004</v>
      </c>
      <c r="D75" s="20">
        <v>0</v>
      </c>
      <c r="E75" s="20">
        <v>368.50428000000005</v>
      </c>
      <c r="F75" s="20">
        <v>77.455930000000009</v>
      </c>
      <c r="G75" s="3">
        <v>0</v>
      </c>
      <c r="H75" s="20">
        <f t="shared" ref="H75:H91" si="6">SUM(C75:G75)</f>
        <v>23206.636160000005</v>
      </c>
      <c r="I75" s="20">
        <f t="shared" ref="I75:I91" si="7">H51+H75</f>
        <v>196192.79954000001</v>
      </c>
    </row>
    <row r="76" spans="2:9">
      <c r="B76" s="5" t="s">
        <v>65</v>
      </c>
      <c r="C76" s="20">
        <v>14282.55818</v>
      </c>
      <c r="D76" s="20">
        <v>5940.6767399999999</v>
      </c>
      <c r="E76" s="20">
        <v>478.91779000000002</v>
      </c>
      <c r="F76" s="20">
        <v>8.8577400000000015</v>
      </c>
      <c r="G76" s="3">
        <v>0</v>
      </c>
      <c r="H76" s="20">
        <f t="shared" si="6"/>
        <v>20711.010449999998</v>
      </c>
      <c r="I76" s="20">
        <f t="shared" si="7"/>
        <v>174356.00649999999</v>
      </c>
    </row>
    <row r="77" spans="2:9">
      <c r="B77" s="5" t="s">
        <v>66</v>
      </c>
      <c r="C77" s="20">
        <v>10653.40379</v>
      </c>
      <c r="D77" s="20">
        <v>0</v>
      </c>
      <c r="E77" s="20">
        <v>431.67425999999995</v>
      </c>
      <c r="F77" s="20">
        <v>8.1544600000000003</v>
      </c>
      <c r="G77" s="3">
        <v>0</v>
      </c>
      <c r="H77" s="20">
        <f t="shared" si="6"/>
        <v>11093.23251</v>
      </c>
      <c r="I77" s="20">
        <f t="shared" si="7"/>
        <v>93430.352299999999</v>
      </c>
    </row>
    <row r="78" spans="2:9">
      <c r="B78" s="5" t="s">
        <v>67</v>
      </c>
      <c r="C78" s="20">
        <v>28516.434029999997</v>
      </c>
      <c r="D78" s="20">
        <v>11661.101130000001</v>
      </c>
      <c r="E78" s="20">
        <v>52.112130000000001</v>
      </c>
      <c r="F78" s="20">
        <v>54.983160000000005</v>
      </c>
      <c r="G78" s="3">
        <v>0</v>
      </c>
      <c r="H78" s="20">
        <f t="shared" si="6"/>
        <v>40284.630450000004</v>
      </c>
      <c r="I78" s="20">
        <f t="shared" si="7"/>
        <v>339599.39701000002</v>
      </c>
    </row>
    <row r="79" spans="2:9">
      <c r="B79" s="5" t="s">
        <v>68</v>
      </c>
      <c r="C79" s="20">
        <v>0</v>
      </c>
      <c r="D79" s="20">
        <v>0</v>
      </c>
      <c r="E79" s="20">
        <v>0</v>
      </c>
      <c r="F79" s="20">
        <v>98.053269999999998</v>
      </c>
      <c r="G79" s="3">
        <v>0</v>
      </c>
      <c r="H79" s="20">
        <f t="shared" si="6"/>
        <v>98.053269999999998</v>
      </c>
      <c r="I79" s="20">
        <f t="shared" si="7"/>
        <v>98.053269999999998</v>
      </c>
    </row>
    <row r="80" spans="2:9">
      <c r="B80" s="5" t="s">
        <v>69</v>
      </c>
      <c r="C80" s="20">
        <v>49606.610439999997</v>
      </c>
      <c r="D80" s="20">
        <v>11036.65084</v>
      </c>
      <c r="E80" s="20">
        <v>727.90868</v>
      </c>
      <c r="F80" s="20">
        <v>147.10363999999998</v>
      </c>
      <c r="G80" s="3">
        <v>0</v>
      </c>
      <c r="H80" s="20">
        <f t="shared" si="6"/>
        <v>61518.2736</v>
      </c>
      <c r="I80" s="20">
        <f t="shared" si="7"/>
        <v>519372.50916000002</v>
      </c>
    </row>
    <row r="81" spans="2:9">
      <c r="B81" s="5" t="s">
        <v>70</v>
      </c>
      <c r="C81" s="20">
        <v>38452.792129999994</v>
      </c>
      <c r="D81" s="20">
        <v>5464.7081399999997</v>
      </c>
      <c r="E81" s="20">
        <v>512.33976999999993</v>
      </c>
      <c r="F81" s="20">
        <v>40.339779999999998</v>
      </c>
      <c r="G81" s="3">
        <v>0</v>
      </c>
      <c r="H81" s="20">
        <f t="shared" si="6"/>
        <v>44470.179819999998</v>
      </c>
      <c r="I81" s="20">
        <f t="shared" si="7"/>
        <v>374634.19265000004</v>
      </c>
    </row>
    <row r="82" spans="2:9">
      <c r="B82" s="5" t="s">
        <v>71</v>
      </c>
      <c r="C82" s="20">
        <v>73567.418529999995</v>
      </c>
      <c r="D82" s="20">
        <v>5638.9058700000005</v>
      </c>
      <c r="E82" s="20">
        <v>2867.9776399999996</v>
      </c>
      <c r="F82" s="20">
        <v>197.05408000000003</v>
      </c>
      <c r="G82" s="3">
        <v>0</v>
      </c>
      <c r="H82" s="20">
        <f t="shared" si="6"/>
        <v>82271.356119999997</v>
      </c>
      <c r="I82" s="20">
        <f t="shared" si="7"/>
        <v>694585.91176999989</v>
      </c>
    </row>
    <row r="83" spans="2:9">
      <c r="B83" s="5" t="s">
        <v>50</v>
      </c>
      <c r="C83" s="20">
        <v>53304.110220000002</v>
      </c>
      <c r="D83" s="20">
        <v>17126.352309999998</v>
      </c>
      <c r="E83" s="20">
        <v>909.65839000000005</v>
      </c>
      <c r="F83" s="20">
        <v>242.73738999999998</v>
      </c>
      <c r="G83" s="3">
        <v>0</v>
      </c>
      <c r="H83" s="20">
        <f t="shared" si="6"/>
        <v>71582.858309999996</v>
      </c>
      <c r="I83" s="20">
        <f t="shared" si="7"/>
        <v>605220.27361000015</v>
      </c>
    </row>
    <row r="84" spans="2:9">
      <c r="B84" s="5" t="s">
        <v>94</v>
      </c>
      <c r="C84" s="20">
        <v>23190.33656</v>
      </c>
      <c r="D84" s="20">
        <v>5070.3450199999997</v>
      </c>
      <c r="E84" s="20">
        <v>170.67905999999999</v>
      </c>
      <c r="F84" s="20">
        <v>30.937359999999998</v>
      </c>
      <c r="G84" s="3">
        <v>0</v>
      </c>
      <c r="H84" s="20">
        <f t="shared" si="6"/>
        <v>28462.297999999999</v>
      </c>
      <c r="I84" s="20">
        <f t="shared" si="7"/>
        <v>239840.24278</v>
      </c>
    </row>
    <row r="85" spans="2:9">
      <c r="B85" s="5" t="s">
        <v>95</v>
      </c>
      <c r="C85" s="20">
        <v>41459.733</v>
      </c>
      <c r="D85" s="20">
        <v>10012.406130000001</v>
      </c>
      <c r="E85" s="20">
        <v>943.74166999999989</v>
      </c>
      <c r="F85" s="20">
        <v>64.270809999999997</v>
      </c>
      <c r="G85" s="3">
        <v>0</v>
      </c>
      <c r="H85" s="20">
        <f t="shared" si="6"/>
        <v>52480.151610000008</v>
      </c>
      <c r="I85" s="20">
        <f t="shared" si="7"/>
        <v>442317.49396000005</v>
      </c>
    </row>
    <row r="86" spans="2:9">
      <c r="B86" s="5" t="s">
        <v>96</v>
      </c>
      <c r="C86" s="20">
        <v>0</v>
      </c>
      <c r="D86" s="20">
        <v>0</v>
      </c>
      <c r="E86" s="20">
        <v>14641.796410000001</v>
      </c>
      <c r="F86" s="20">
        <v>832.49625000000003</v>
      </c>
      <c r="G86" s="3">
        <v>0</v>
      </c>
      <c r="H86" s="20">
        <f t="shared" si="6"/>
        <v>15474.292660000001</v>
      </c>
      <c r="I86" s="20">
        <f t="shared" si="7"/>
        <v>15474.292660000001</v>
      </c>
    </row>
    <row r="87" spans="2:9">
      <c r="B87" s="5" t="s">
        <v>97</v>
      </c>
      <c r="C87" s="20">
        <v>15724.006589999999</v>
      </c>
      <c r="D87" s="20">
        <v>4450.8428800000011</v>
      </c>
      <c r="E87" s="20">
        <v>254.99876</v>
      </c>
      <c r="F87" s="20">
        <v>7.1775099999999998</v>
      </c>
      <c r="G87" s="3">
        <v>0</v>
      </c>
      <c r="H87" s="20">
        <f t="shared" si="6"/>
        <v>20437.025740000001</v>
      </c>
      <c r="I87" s="20">
        <f t="shared" si="7"/>
        <v>172030.31138</v>
      </c>
    </row>
    <row r="88" spans="2:9">
      <c r="B88" s="5" t="s">
        <v>98</v>
      </c>
      <c r="C88" s="20">
        <v>0</v>
      </c>
      <c r="D88" s="20">
        <v>0</v>
      </c>
      <c r="E88" s="20">
        <v>0</v>
      </c>
      <c r="F88" s="20">
        <v>0</v>
      </c>
      <c r="G88" s="3">
        <v>9.9911300000000018</v>
      </c>
      <c r="H88" s="20">
        <f t="shared" si="6"/>
        <v>9.9911300000000018</v>
      </c>
      <c r="I88" s="20">
        <f t="shared" si="7"/>
        <v>84.058009999999996</v>
      </c>
    </row>
    <row r="89" spans="2:9">
      <c r="B89" s="5" t="s">
        <v>99</v>
      </c>
      <c r="C89" s="20">
        <v>0</v>
      </c>
      <c r="D89" s="20">
        <v>0</v>
      </c>
      <c r="E89" s="20">
        <v>0</v>
      </c>
      <c r="F89" s="20">
        <v>0</v>
      </c>
      <c r="G89" s="3">
        <v>28.869</v>
      </c>
      <c r="H89" s="20">
        <f t="shared" si="6"/>
        <v>28.869</v>
      </c>
      <c r="I89" s="20">
        <f t="shared" si="7"/>
        <v>242.88264000000001</v>
      </c>
    </row>
    <row r="90" spans="2:9">
      <c r="B90" s="5" t="s">
        <v>24</v>
      </c>
      <c r="C90" s="20">
        <v>0</v>
      </c>
      <c r="D90" s="20">
        <v>0</v>
      </c>
      <c r="E90" s="20">
        <v>587.34688000000006</v>
      </c>
      <c r="F90" s="20">
        <v>34.985059999999997</v>
      </c>
      <c r="G90" s="3">
        <v>0</v>
      </c>
      <c r="H90" s="20">
        <f t="shared" si="6"/>
        <v>622.33194000000003</v>
      </c>
      <c r="I90" s="20">
        <f t="shared" si="7"/>
        <v>622.33194000000003</v>
      </c>
    </row>
    <row r="91" spans="2:9">
      <c r="B91" s="5" t="s">
        <v>25</v>
      </c>
      <c r="C91" s="20">
        <v>0</v>
      </c>
      <c r="D91" s="20">
        <v>0</v>
      </c>
      <c r="E91" s="20">
        <v>0</v>
      </c>
      <c r="F91" s="20">
        <v>0</v>
      </c>
      <c r="G91" s="3">
        <v>1256.79431</v>
      </c>
      <c r="H91" s="20">
        <f t="shared" si="6"/>
        <v>1256.79431</v>
      </c>
      <c r="I91" s="20">
        <f t="shared" si="7"/>
        <v>10573.760209999999</v>
      </c>
    </row>
    <row r="92" spans="2:9">
      <c r="B92" s="31" t="s">
        <v>26</v>
      </c>
      <c r="C92" s="20">
        <f t="shared" ref="C92:I92" si="8">SUM(C74:C91)</f>
        <v>476683.54588000005</v>
      </c>
      <c r="D92" s="20">
        <f t="shared" si="8"/>
        <v>76401.989059999993</v>
      </c>
      <c r="E92" s="20">
        <f t="shared" si="8"/>
        <v>25115.289339999999</v>
      </c>
      <c r="F92" s="20">
        <f t="shared" si="8"/>
        <v>2095.1002499999995</v>
      </c>
      <c r="G92" s="20">
        <f t="shared" si="8"/>
        <v>1295.65444</v>
      </c>
      <c r="H92" s="20">
        <f t="shared" si="8"/>
        <v>581591.57896999991</v>
      </c>
      <c r="I92" s="20">
        <f t="shared" si="8"/>
        <v>4786874.36668</v>
      </c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FF00"/>
  </sheetPr>
  <dimension ref="A2:J117"/>
  <sheetViews>
    <sheetView topLeftCell="A20" zoomScale="115" zoomScaleNormal="115" workbookViewId="0">
      <selection activeCell="J33" sqref="J33"/>
    </sheetView>
  </sheetViews>
  <sheetFormatPr baseColWidth="10" defaultRowHeight="12.75"/>
  <cols>
    <col min="1" max="1" width="3.75" style="5" customWidth="1"/>
    <col min="2" max="16384" width="11" style="5"/>
  </cols>
  <sheetData>
    <row r="2" spans="2:3">
      <c r="B2" s="31" t="s">
        <v>141</v>
      </c>
    </row>
    <row r="3" spans="2:3">
      <c r="B3" s="1" t="s">
        <v>31</v>
      </c>
    </row>
    <row r="5" spans="2:3">
      <c r="B5" s="31" t="s">
        <v>118</v>
      </c>
    </row>
    <row r="6" spans="2:3">
      <c r="B6" s="20">
        <f>D39</f>
        <v>9892875.2160699982</v>
      </c>
      <c r="C6" s="21"/>
    </row>
    <row r="8" spans="2:3">
      <c r="B8" s="31" t="s">
        <v>144</v>
      </c>
    </row>
    <row r="9" spans="2:3">
      <c r="B9" s="5" t="s">
        <v>32</v>
      </c>
    </row>
    <row r="10" spans="2:3">
      <c r="B10" s="5" t="s">
        <v>193</v>
      </c>
    </row>
    <row r="12" spans="2:3">
      <c r="B12" s="31" t="s">
        <v>145</v>
      </c>
    </row>
    <row r="13" spans="2:3">
      <c r="B13" s="5" t="s">
        <v>194</v>
      </c>
    </row>
    <row r="14" spans="2:3">
      <c r="B14" s="17" t="s">
        <v>34</v>
      </c>
    </row>
    <row r="15" spans="2:3">
      <c r="B15" s="5" t="s">
        <v>35</v>
      </c>
    </row>
    <row r="18" spans="1:9">
      <c r="B18" s="5" t="s">
        <v>146</v>
      </c>
    </row>
    <row r="19" spans="1:9">
      <c r="C19" s="5" t="s">
        <v>166</v>
      </c>
    </row>
    <row r="20" spans="1:9" ht="38.25">
      <c r="A20" s="32"/>
      <c r="B20" s="32"/>
      <c r="C20" s="32" t="s">
        <v>165</v>
      </c>
      <c r="D20" s="32" t="s">
        <v>47</v>
      </c>
      <c r="E20" s="32" t="s">
        <v>60</v>
      </c>
      <c r="F20" s="32" t="s">
        <v>61</v>
      </c>
      <c r="G20" s="32" t="s">
        <v>62</v>
      </c>
      <c r="H20" s="32"/>
      <c r="I20" s="32"/>
    </row>
    <row r="21" spans="1:9">
      <c r="B21" s="5" t="s">
        <v>63</v>
      </c>
      <c r="C21" s="20">
        <v>8445142.5</v>
      </c>
      <c r="D21" s="20">
        <f>H99</f>
        <v>1785696.3644099999</v>
      </c>
      <c r="E21" s="33">
        <f t="shared" ref="E21:E39" si="0">D21*1000/C21</f>
        <v>211.4465640348875</v>
      </c>
      <c r="F21" s="33">
        <f>+E21-E$39</f>
        <v>1.8408790605905665</v>
      </c>
      <c r="G21" s="20">
        <f>+F21*C21/1000</f>
        <v>15546.485991953468</v>
      </c>
    </row>
    <row r="22" spans="1:9">
      <c r="B22" s="5" t="s">
        <v>64</v>
      </c>
      <c r="C22" s="20">
        <v>1348308.5</v>
      </c>
      <c r="D22" s="20">
        <f t="shared" ref="D22:D38" si="1">H100</f>
        <v>329359.83072999999</v>
      </c>
      <c r="E22" s="33">
        <f t="shared" si="0"/>
        <v>244.27631415955619</v>
      </c>
      <c r="F22" s="33">
        <f t="shared" ref="F22:F39" si="2">+E22-E$39</f>
        <v>34.670629185259259</v>
      </c>
      <c r="G22" s="20">
        <f t="shared" ref="G22:G39" si="3">+F22*C22/1000</f>
        <v>46746.704030833134</v>
      </c>
    </row>
    <row r="23" spans="1:9">
      <c r="B23" s="5" t="s">
        <v>65</v>
      </c>
      <c r="C23" s="20">
        <v>1072762.5</v>
      </c>
      <c r="D23" s="20">
        <f t="shared" si="1"/>
        <v>205083.41983</v>
      </c>
      <c r="E23" s="33">
        <f t="shared" si="0"/>
        <v>191.17318123070112</v>
      </c>
      <c r="F23" s="33">
        <f t="shared" si="2"/>
        <v>-18.432503743595817</v>
      </c>
      <c r="G23" s="20">
        <f t="shared" si="3"/>
        <v>-19773.698797239205</v>
      </c>
    </row>
    <row r="24" spans="1:9">
      <c r="B24" s="5" t="s">
        <v>66</v>
      </c>
      <c r="C24" s="20">
        <v>1115556.5</v>
      </c>
      <c r="D24" s="20">
        <f t="shared" si="1"/>
        <v>200280.20862000002</v>
      </c>
      <c r="E24" s="33">
        <f t="shared" si="0"/>
        <v>179.53389955596154</v>
      </c>
      <c r="F24" s="33">
        <f t="shared" si="2"/>
        <v>-30.071785418335395</v>
      </c>
      <c r="G24" s="20">
        <f t="shared" si="3"/>
        <v>-33546.775690029266</v>
      </c>
    </row>
    <row r="25" spans="1:9">
      <c r="B25" s="5" t="s">
        <v>67</v>
      </c>
      <c r="C25" s="20">
        <v>2118511.5</v>
      </c>
      <c r="D25" s="20">
        <f t="shared" si="1"/>
        <v>418347.75464999996</v>
      </c>
      <c r="E25" s="33">
        <f t="shared" si="0"/>
        <v>197.47249644384746</v>
      </c>
      <c r="F25" s="33">
        <f t="shared" si="2"/>
        <v>-12.133188530449473</v>
      </c>
      <c r="G25" s="20">
        <f t="shared" si="3"/>
        <v>-25704.299433425313</v>
      </c>
    </row>
    <row r="26" spans="1:9">
      <c r="B26" s="5" t="s">
        <v>68</v>
      </c>
      <c r="C26" s="20">
        <v>592874.5</v>
      </c>
      <c r="D26" s="20">
        <f t="shared" si="1"/>
        <v>109754.21861000001</v>
      </c>
      <c r="E26" s="33">
        <f t="shared" si="0"/>
        <v>185.12217781334837</v>
      </c>
      <c r="F26" s="33">
        <f t="shared" si="2"/>
        <v>-24.483507160948562</v>
      </c>
      <c r="G26" s="20">
        <f t="shared" si="3"/>
        <v>-14515.647066293799</v>
      </c>
    </row>
    <row r="27" spans="1:9">
      <c r="B27" s="5" t="s">
        <v>69</v>
      </c>
      <c r="C27" s="20">
        <v>2532976.5</v>
      </c>
      <c r="D27" s="20">
        <f t="shared" si="1"/>
        <v>449637.97620000003</v>
      </c>
      <c r="E27" s="33">
        <f t="shared" si="0"/>
        <v>177.51367855169602</v>
      </c>
      <c r="F27" s="33">
        <f t="shared" si="2"/>
        <v>-32.092006422600917</v>
      </c>
      <c r="G27" s="20">
        <f t="shared" si="3"/>
        <v>-81288.298106297196</v>
      </c>
    </row>
    <row r="28" spans="1:9">
      <c r="B28" s="5" t="s">
        <v>70</v>
      </c>
      <c r="C28" s="20">
        <v>2111443</v>
      </c>
      <c r="D28" s="20">
        <f t="shared" si="1"/>
        <v>348985.08879000001</v>
      </c>
      <c r="E28" s="33">
        <f t="shared" si="0"/>
        <v>165.28274208207375</v>
      </c>
      <c r="F28" s="33">
        <f t="shared" si="2"/>
        <v>-44.322942892223182</v>
      </c>
      <c r="G28" s="20">
        <f t="shared" si="3"/>
        <v>-93585.367509184391</v>
      </c>
    </row>
    <row r="29" spans="1:9">
      <c r="B29" s="5" t="s">
        <v>71</v>
      </c>
      <c r="C29" s="20">
        <v>7562279</v>
      </c>
      <c r="D29" s="20">
        <f t="shared" si="1"/>
        <v>2064646.5984800002</v>
      </c>
      <c r="E29" s="33">
        <f t="shared" si="0"/>
        <v>273.01909893565158</v>
      </c>
      <c r="F29" s="33">
        <f t="shared" si="2"/>
        <v>63.413413961354649</v>
      </c>
      <c r="G29" s="20">
        <f t="shared" si="3"/>
        <v>479549.92871825909</v>
      </c>
    </row>
    <row r="30" spans="1:9">
      <c r="B30" s="5" t="s">
        <v>50</v>
      </c>
      <c r="C30" s="20">
        <v>5121540.5</v>
      </c>
      <c r="D30" s="20">
        <f t="shared" si="1"/>
        <v>1064942.4582799999</v>
      </c>
      <c r="E30" s="33">
        <f t="shared" si="0"/>
        <v>207.93401092503316</v>
      </c>
      <c r="F30" s="33">
        <f t="shared" si="2"/>
        <v>-1.6716740492637712</v>
      </c>
      <c r="G30" s="20">
        <f t="shared" si="3"/>
        <v>-8561.5463461033996</v>
      </c>
    </row>
    <row r="31" spans="1:9">
      <c r="B31" s="5" t="s">
        <v>94</v>
      </c>
      <c r="C31" s="20">
        <v>1106067</v>
      </c>
      <c r="D31" s="20">
        <f t="shared" si="1"/>
        <v>188041.3106</v>
      </c>
      <c r="E31" s="33">
        <f t="shared" si="0"/>
        <v>170.00896925773935</v>
      </c>
      <c r="F31" s="33">
        <f t="shared" si="2"/>
        <v>-39.596715716557583</v>
      </c>
      <c r="G31" s="20">
        <f t="shared" si="3"/>
        <v>-43796.620562465694</v>
      </c>
    </row>
    <row r="32" spans="1:9">
      <c r="B32" s="5" t="s">
        <v>95</v>
      </c>
      <c r="C32" s="20">
        <v>2773719</v>
      </c>
      <c r="D32" s="20">
        <f t="shared" si="1"/>
        <v>504378.13975999999</v>
      </c>
      <c r="E32" s="33">
        <f t="shared" si="0"/>
        <v>181.84183032239386</v>
      </c>
      <c r="F32" s="33">
        <f t="shared" si="2"/>
        <v>-27.763854651903074</v>
      </c>
      <c r="G32" s="20">
        <f t="shared" si="3"/>
        <v>-77009.131161221943</v>
      </c>
    </row>
    <row r="33" spans="1:9">
      <c r="B33" s="5" t="s">
        <v>96</v>
      </c>
      <c r="C33" s="20">
        <v>6497055.5</v>
      </c>
      <c r="D33" s="20">
        <f t="shared" si="1"/>
        <v>1865192.01422</v>
      </c>
      <c r="E33" s="33">
        <f t="shared" si="0"/>
        <v>287.08266602001476</v>
      </c>
      <c r="F33" s="33">
        <f t="shared" si="2"/>
        <v>77.476981045717821</v>
      </c>
      <c r="G33" s="20">
        <f t="shared" si="3"/>
        <v>503372.24582647672</v>
      </c>
    </row>
    <row r="34" spans="1:9">
      <c r="B34" s="5" t="s">
        <v>97</v>
      </c>
      <c r="C34" s="20">
        <v>1473249</v>
      </c>
      <c r="D34" s="20">
        <f t="shared" si="1"/>
        <v>265301.60849999997</v>
      </c>
      <c r="E34" s="33">
        <f t="shared" si="0"/>
        <v>180.07927275022755</v>
      </c>
      <c r="F34" s="33">
        <f t="shared" si="2"/>
        <v>-29.526412224069389</v>
      </c>
      <c r="G34" s="20">
        <f t="shared" si="3"/>
        <v>-43499.757282698003</v>
      </c>
    </row>
    <row r="35" spans="1:9">
      <c r="B35" s="5" t="s">
        <v>98</v>
      </c>
      <c r="C35" s="20">
        <v>644521.5</v>
      </c>
      <c r="D35" s="20">
        <f t="shared" si="1"/>
        <v>800.96618999999998</v>
      </c>
      <c r="E35" s="33">
        <f t="shared" si="0"/>
        <v>1.2427299787516786</v>
      </c>
      <c r="F35" s="33">
        <f t="shared" si="2"/>
        <v>-208.36295499554527</v>
      </c>
      <c r="G35" s="20">
        <f t="shared" si="3"/>
        <v>-134294.40429816133</v>
      </c>
    </row>
    <row r="36" spans="1:9">
      <c r="B36" s="5" t="s">
        <v>99</v>
      </c>
      <c r="C36" s="20">
        <v>2192387.5</v>
      </c>
      <c r="D36" s="20">
        <f t="shared" si="1"/>
        <v>2940.3563099999997</v>
      </c>
      <c r="E36" s="33">
        <f t="shared" si="0"/>
        <v>1.3411663357868988</v>
      </c>
      <c r="F36" s="33">
        <f t="shared" si="2"/>
        <v>-208.26451863851003</v>
      </c>
      <c r="G36" s="20">
        <f t="shared" si="3"/>
        <v>-456596.52735658642</v>
      </c>
    </row>
    <row r="37" spans="1:9">
      <c r="B37" s="5" t="s">
        <v>24</v>
      </c>
      <c r="C37" s="20">
        <v>322818</v>
      </c>
      <c r="D37" s="20">
        <f t="shared" si="1"/>
        <v>56385.100580000006</v>
      </c>
      <c r="E37" s="33">
        <f t="shared" si="0"/>
        <v>174.66529307535518</v>
      </c>
      <c r="F37" s="33">
        <f t="shared" si="2"/>
        <v>-34.940391898941755</v>
      </c>
      <c r="G37" s="20">
        <f t="shared" si="3"/>
        <v>-11279.387432032579</v>
      </c>
    </row>
    <row r="38" spans="1:9">
      <c r="B38" s="5" t="s">
        <v>25</v>
      </c>
      <c r="C38" s="20">
        <v>166339.5</v>
      </c>
      <c r="D38" s="20">
        <f t="shared" si="1"/>
        <v>33101.801309999995</v>
      </c>
      <c r="E38" s="33">
        <f t="shared" si="0"/>
        <v>199.00144770183869</v>
      </c>
      <c r="F38" s="33">
        <f t="shared" si="2"/>
        <v>-10.604237272458249</v>
      </c>
      <c r="G38" s="20">
        <f t="shared" si="3"/>
        <v>-1763.903525782069</v>
      </c>
    </row>
    <row r="39" spans="1:9">
      <c r="A39" s="31"/>
      <c r="B39" s="31" t="s">
        <v>26</v>
      </c>
      <c r="C39" s="20">
        <v>47197552</v>
      </c>
      <c r="D39" s="34">
        <f>SUM(D21:D38)</f>
        <v>9892875.2160699982</v>
      </c>
      <c r="E39" s="35">
        <f t="shared" si="0"/>
        <v>209.60568497429693</v>
      </c>
      <c r="F39" s="33">
        <f t="shared" si="2"/>
        <v>0</v>
      </c>
      <c r="G39" s="20">
        <f t="shared" si="3"/>
        <v>0</v>
      </c>
      <c r="H39" s="31"/>
      <c r="I39" s="31"/>
    </row>
    <row r="40" spans="1:9">
      <c r="E40" s="20">
        <f>SUM(D21:D38)-D39</f>
        <v>0</v>
      </c>
    </row>
    <row r="43" spans="1:9">
      <c r="B43" s="5" t="s">
        <v>149</v>
      </c>
    </row>
    <row r="45" spans="1:9">
      <c r="C45" s="29" t="s">
        <v>170</v>
      </c>
      <c r="E45" s="5" t="s">
        <v>261</v>
      </c>
    </row>
    <row r="46" spans="1:9">
      <c r="C46" s="29" t="s">
        <v>181</v>
      </c>
      <c r="F46" s="29" t="s">
        <v>185</v>
      </c>
      <c r="G46" s="29"/>
    </row>
    <row r="47" spans="1:9" ht="51">
      <c r="B47" s="36"/>
      <c r="C47" s="36" t="s">
        <v>182</v>
      </c>
      <c r="D47" s="36" t="s">
        <v>183</v>
      </c>
      <c r="E47" s="36" t="s">
        <v>184</v>
      </c>
      <c r="F47" s="36" t="s">
        <v>186</v>
      </c>
      <c r="G47" s="58" t="s">
        <v>187</v>
      </c>
    </row>
    <row r="48" spans="1:9">
      <c r="B48" s="5" t="s">
        <v>63</v>
      </c>
      <c r="C48" s="20">
        <v>756781.82256999996</v>
      </c>
      <c r="D48" s="20">
        <v>48722.426800000001</v>
      </c>
      <c r="E48" s="20">
        <v>5694.8230300000005</v>
      </c>
      <c r="F48" s="20">
        <v>764526.09167999995</v>
      </c>
      <c r="G48" s="20">
        <f>SUM(C48:F48)</f>
        <v>1575725.16408</v>
      </c>
      <c r="H48" s="20"/>
    </row>
    <row r="49" spans="2:8">
      <c r="B49" s="5" t="s">
        <v>64</v>
      </c>
      <c r="C49" s="20">
        <v>186186.50046000001</v>
      </c>
      <c r="D49" s="20">
        <v>15664.614559999998</v>
      </c>
      <c r="E49" s="20">
        <v>737.73811000000001</v>
      </c>
      <c r="F49" s="20">
        <v>87797.966520000016</v>
      </c>
      <c r="G49" s="20">
        <f t="shared" ref="G49:G65" si="4">SUM(C49:F49)</f>
        <v>290386.81965000002</v>
      </c>
      <c r="H49" s="20"/>
    </row>
    <row r="50" spans="2:8">
      <c r="B50" s="5" t="s">
        <v>65</v>
      </c>
      <c r="C50" s="20">
        <v>84928.497189999995</v>
      </c>
      <c r="D50" s="20">
        <v>9580.4012600000024</v>
      </c>
      <c r="E50" s="20">
        <v>3741.9432999999999</v>
      </c>
      <c r="F50" s="20">
        <v>82970.93088</v>
      </c>
      <c r="G50" s="20">
        <f t="shared" si="4"/>
        <v>181221.77262999999</v>
      </c>
      <c r="H50" s="20"/>
    </row>
    <row r="51" spans="2:8">
      <c r="B51" s="5" t="s">
        <v>66</v>
      </c>
      <c r="C51" s="20">
        <v>50639.353880000002</v>
      </c>
      <c r="D51" s="20">
        <v>8479.1848900000005</v>
      </c>
      <c r="E51" s="20">
        <v>606.10900000000004</v>
      </c>
      <c r="F51" s="20">
        <v>115624.02432</v>
      </c>
      <c r="G51" s="20">
        <f t="shared" si="4"/>
        <v>175348.67209000001</v>
      </c>
      <c r="H51" s="20"/>
    </row>
    <row r="52" spans="2:8">
      <c r="B52" s="5" t="s">
        <v>67</v>
      </c>
      <c r="C52" s="20">
        <v>159905.88965</v>
      </c>
      <c r="D52" s="20">
        <v>13722.86716</v>
      </c>
      <c r="E52" s="20">
        <v>877.84005000000002</v>
      </c>
      <c r="F52" s="20">
        <v>196157.38740000001</v>
      </c>
      <c r="G52" s="20">
        <f t="shared" si="4"/>
        <v>370663.98426</v>
      </c>
      <c r="H52" s="20"/>
    </row>
    <row r="53" spans="2:8">
      <c r="B53" s="5" t="s">
        <v>68</v>
      </c>
      <c r="C53" s="20">
        <v>28121.963370000001</v>
      </c>
      <c r="D53" s="20">
        <v>3480.5212999999999</v>
      </c>
      <c r="E53" s="20">
        <v>164.66092999999998</v>
      </c>
      <c r="F53" s="20">
        <v>64938.216180000003</v>
      </c>
      <c r="G53" s="20">
        <f t="shared" si="4"/>
        <v>96705.361780000007</v>
      </c>
      <c r="H53" s="20"/>
    </row>
    <row r="54" spans="2:8">
      <c r="B54" s="5" t="s">
        <v>69</v>
      </c>
      <c r="C54" s="20">
        <v>161433.64666</v>
      </c>
      <c r="D54" s="20">
        <v>16931.599030000001</v>
      </c>
      <c r="E54" s="20">
        <v>1831.0681800000002</v>
      </c>
      <c r="F54" s="20">
        <v>219265.44138</v>
      </c>
      <c r="G54" s="20">
        <f t="shared" si="4"/>
        <v>399461.75525000005</v>
      </c>
      <c r="H54" s="20"/>
    </row>
    <row r="55" spans="2:8">
      <c r="B55" s="5" t="s">
        <v>70</v>
      </c>
      <c r="C55" s="20">
        <v>71889.45478</v>
      </c>
      <c r="D55" s="20">
        <v>6973.8433900000009</v>
      </c>
      <c r="E55" s="20">
        <v>928.58455000000004</v>
      </c>
      <c r="F55" s="20">
        <v>228604.9515</v>
      </c>
      <c r="G55" s="20">
        <f t="shared" si="4"/>
        <v>308396.83421999996</v>
      </c>
      <c r="H55" s="20"/>
    </row>
    <row r="56" spans="2:8">
      <c r="B56" s="5" t="s">
        <v>71</v>
      </c>
      <c r="C56" s="20">
        <v>1054853.31327</v>
      </c>
      <c r="D56" s="20">
        <v>103965.62703000002</v>
      </c>
      <c r="E56" s="20">
        <v>6545.7161000000006</v>
      </c>
      <c r="F56" s="20">
        <v>651839.09454000008</v>
      </c>
      <c r="G56" s="20">
        <f t="shared" si="4"/>
        <v>1817203.7509400002</v>
      </c>
      <c r="H56" s="20"/>
    </row>
    <row r="57" spans="2:8">
      <c r="B57" s="5" t="s">
        <v>50</v>
      </c>
      <c r="C57" s="20">
        <v>383384.20140999998</v>
      </c>
      <c r="D57" s="20">
        <v>29644.34359</v>
      </c>
      <c r="E57" s="20">
        <v>5335.8190100000002</v>
      </c>
      <c r="F57" s="20">
        <v>520784.87261999998</v>
      </c>
      <c r="G57" s="20">
        <f t="shared" si="4"/>
        <v>939149.23662999994</v>
      </c>
      <c r="H57" s="20"/>
    </row>
    <row r="58" spans="2:8">
      <c r="B58" s="5" t="s">
        <v>94</v>
      </c>
      <c r="C58" s="20">
        <v>42341.406230000008</v>
      </c>
      <c r="D58" s="20">
        <v>1510.5409100000002</v>
      </c>
      <c r="E58" s="20">
        <v>76.746279999999999</v>
      </c>
      <c r="F58" s="20">
        <v>124164.16266</v>
      </c>
      <c r="G58" s="20">
        <f t="shared" si="4"/>
        <v>168092.85608</v>
      </c>
      <c r="H58" s="20"/>
    </row>
    <row r="59" spans="2:8">
      <c r="B59" s="5" t="s">
        <v>95</v>
      </c>
      <c r="C59" s="20">
        <v>151216.43080999999</v>
      </c>
      <c r="D59" s="20">
        <v>20596.217939999999</v>
      </c>
      <c r="E59" s="20">
        <v>1928.71065</v>
      </c>
      <c r="F59" s="20">
        <v>272858.62398000003</v>
      </c>
      <c r="G59" s="20">
        <f t="shared" si="4"/>
        <v>446599.98337999999</v>
      </c>
      <c r="H59" s="20"/>
    </row>
    <row r="60" spans="2:8">
      <c r="B60" s="5" t="s">
        <v>96</v>
      </c>
      <c r="C60" s="20">
        <v>1319845.74297</v>
      </c>
      <c r="D60" s="20">
        <v>95795.315970000011</v>
      </c>
      <c r="E60" s="20">
        <v>6326.8700599999993</v>
      </c>
      <c r="F60" s="20">
        <v>217114.07597999999</v>
      </c>
      <c r="G60" s="20">
        <f t="shared" si="4"/>
        <v>1639082.0049800002</v>
      </c>
      <c r="H60" s="20"/>
    </row>
    <row r="61" spans="2:8">
      <c r="B61" s="5" t="s">
        <v>97</v>
      </c>
      <c r="C61" s="20">
        <v>107101.65469999998</v>
      </c>
      <c r="D61" s="20">
        <v>7188.2602299999999</v>
      </c>
      <c r="E61" s="20">
        <v>522.97584999999992</v>
      </c>
      <c r="F61" s="20">
        <v>116741.8152</v>
      </c>
      <c r="G61" s="20">
        <f t="shared" si="4"/>
        <v>231554.70597999997</v>
      </c>
      <c r="H61" s="20"/>
    </row>
    <row r="62" spans="2:8">
      <c r="B62" s="5" t="s">
        <v>98</v>
      </c>
      <c r="C62" s="20"/>
      <c r="D62" s="20"/>
      <c r="E62" s="20"/>
      <c r="F62" s="20">
        <v>740.69219999999996</v>
      </c>
      <c r="G62" s="20">
        <f t="shared" si="4"/>
        <v>740.69219999999996</v>
      </c>
      <c r="H62" s="20"/>
    </row>
    <row r="63" spans="2:8">
      <c r="B63" s="5" t="s">
        <v>99</v>
      </c>
      <c r="C63" s="20"/>
      <c r="D63" s="20"/>
      <c r="E63" s="20"/>
      <c r="F63" s="20">
        <v>2698.5867599999997</v>
      </c>
      <c r="G63" s="20">
        <f t="shared" si="4"/>
        <v>2698.5867599999997</v>
      </c>
      <c r="H63" s="20"/>
    </row>
    <row r="64" spans="2:8">
      <c r="B64" s="5" t="s">
        <v>24</v>
      </c>
      <c r="C64" s="20">
        <v>21206.41848</v>
      </c>
      <c r="D64" s="20">
        <v>3421.9859799999999</v>
      </c>
      <c r="E64" s="20">
        <v>158.8853</v>
      </c>
      <c r="F64" s="20">
        <v>25102.162499999999</v>
      </c>
      <c r="G64" s="20">
        <f t="shared" si="4"/>
        <v>49889.452260000005</v>
      </c>
      <c r="H64" s="20"/>
    </row>
    <row r="65" spans="2:10">
      <c r="B65" s="5" t="s">
        <v>25</v>
      </c>
      <c r="C65" s="20"/>
      <c r="D65" s="20"/>
      <c r="E65" s="20"/>
      <c r="F65" s="20">
        <v>28806.791519999999</v>
      </c>
      <c r="G65" s="20">
        <f t="shared" si="4"/>
        <v>28806.791519999999</v>
      </c>
      <c r="H65" s="20"/>
    </row>
    <row r="66" spans="2:10">
      <c r="B66" s="31" t="s">
        <v>26</v>
      </c>
      <c r="C66" s="20">
        <f>SUM(C48:C65)</f>
        <v>4579836.2964300001</v>
      </c>
      <c r="D66" s="20">
        <f>SUM(D48:D65)</f>
        <v>385677.75004000001</v>
      </c>
      <c r="E66" s="20">
        <f>SUM(E48:E65)</f>
        <v>35478.490400000002</v>
      </c>
      <c r="F66" s="20">
        <f>SUM(F48:F65)</f>
        <v>3720735.8878200003</v>
      </c>
      <c r="G66" s="20">
        <f>SUM(G48:G65)</f>
        <v>8721728.4246899989</v>
      </c>
      <c r="H66" s="20"/>
    </row>
    <row r="67" spans="2:10">
      <c r="B67" s="31"/>
      <c r="C67" s="20"/>
      <c r="D67" s="20"/>
      <c r="E67" s="20"/>
      <c r="F67" s="20"/>
      <c r="G67" s="37"/>
    </row>
    <row r="68" spans="2:10">
      <c r="C68" s="20"/>
      <c r="D68" s="20"/>
    </row>
    <row r="69" spans="2:10">
      <c r="B69" s="29" t="s">
        <v>188</v>
      </c>
      <c r="C69" s="20"/>
      <c r="D69" s="37"/>
    </row>
    <row r="70" spans="2:10">
      <c r="C70" s="29" t="s">
        <v>181</v>
      </c>
      <c r="F70" s="29" t="s">
        <v>185</v>
      </c>
    </row>
    <row r="71" spans="2:10" ht="51">
      <c r="C71" s="36" t="s">
        <v>182</v>
      </c>
      <c r="D71" s="36" t="s">
        <v>183</v>
      </c>
      <c r="E71" s="36" t="s">
        <v>184</v>
      </c>
      <c r="F71" s="36" t="s">
        <v>186</v>
      </c>
      <c r="G71" s="58" t="s">
        <v>189</v>
      </c>
      <c r="H71" s="59"/>
      <c r="J71" s="54" t="s">
        <v>192</v>
      </c>
    </row>
    <row r="72" spans="2:10">
      <c r="B72" s="5" t="s">
        <v>63</v>
      </c>
      <c r="C72" s="20">
        <v>102579.21745000001</v>
      </c>
      <c r="D72" s="20">
        <v>7203.1913400000012</v>
      </c>
      <c r="E72" s="20">
        <v>815.07541999999989</v>
      </c>
      <c r="F72" s="20">
        <v>99609.176810000004</v>
      </c>
      <c r="G72" s="20">
        <f>SUM(C72:F72)</f>
        <v>210206.66102</v>
      </c>
      <c r="H72" s="20"/>
      <c r="J72" s="20">
        <f>G72+'942M_2'!H74</f>
        <v>317790.25491000002</v>
      </c>
    </row>
    <row r="73" spans="2:10">
      <c r="B73" s="5" t="s">
        <v>64</v>
      </c>
      <c r="C73" s="20">
        <v>25115.272840000001</v>
      </c>
      <c r="D73" s="20">
        <v>2113.0483000000004</v>
      </c>
      <c r="E73" s="20">
        <v>37.51659999999999</v>
      </c>
      <c r="F73" s="20">
        <v>11713.294190000001</v>
      </c>
      <c r="G73" s="20">
        <f t="shared" ref="G73:G89" si="5">SUM(C73:F73)</f>
        <v>38979.131930000003</v>
      </c>
      <c r="H73" s="20"/>
      <c r="J73" s="20">
        <f>G73+'942M_2'!H75</f>
        <v>62185.768090000012</v>
      </c>
    </row>
    <row r="74" spans="2:10">
      <c r="B74" s="5" t="s">
        <v>65</v>
      </c>
      <c r="C74" s="20">
        <v>11456.26755</v>
      </c>
      <c r="D74" s="20">
        <v>1292.3298</v>
      </c>
      <c r="E74" s="20">
        <v>190.29098000000002</v>
      </c>
      <c r="F74" s="20">
        <v>10939.57108</v>
      </c>
      <c r="G74" s="20">
        <f t="shared" si="5"/>
        <v>23878.459409999999</v>
      </c>
      <c r="H74" s="20"/>
      <c r="J74" s="20">
        <f>G74+'942M_2'!H76</f>
        <v>44589.469859999997</v>
      </c>
    </row>
    <row r="75" spans="2:10">
      <c r="B75" s="5" t="s">
        <v>66</v>
      </c>
      <c r="C75" s="20">
        <v>6830.8989700000002</v>
      </c>
      <c r="D75" s="20">
        <v>1143.7834499999999</v>
      </c>
      <c r="E75" s="20">
        <v>30.822830000000003</v>
      </c>
      <c r="F75" s="20">
        <v>16926.031280000003</v>
      </c>
      <c r="G75" s="20">
        <f t="shared" si="5"/>
        <v>24931.536530000005</v>
      </c>
      <c r="H75" s="20"/>
      <c r="J75" s="20">
        <f>G75+'942M_2'!H77</f>
        <v>36024.769040000006</v>
      </c>
    </row>
    <row r="76" spans="2:10">
      <c r="B76" s="5" t="s">
        <v>67</v>
      </c>
      <c r="C76" s="20">
        <v>20637.266949999997</v>
      </c>
      <c r="D76" s="20">
        <v>3068.7791799999995</v>
      </c>
      <c r="E76" s="20">
        <v>113.39449999999999</v>
      </c>
      <c r="F76" s="20">
        <v>23914.433409999998</v>
      </c>
      <c r="G76" s="20">
        <f t="shared" si="5"/>
        <v>47733.874039999995</v>
      </c>
      <c r="H76" s="20"/>
      <c r="J76" s="20">
        <f>G76+'942M_2'!H78</f>
        <v>88018.504489999992</v>
      </c>
    </row>
    <row r="77" spans="2:10">
      <c r="B77" s="5" t="s">
        <v>68</v>
      </c>
      <c r="C77" s="20">
        <v>3793.4585999999995</v>
      </c>
      <c r="D77" s="20">
        <v>469.49832000000004</v>
      </c>
      <c r="E77" s="20">
        <v>8.3735800000000005</v>
      </c>
      <c r="F77" s="20">
        <v>8792.9091399999998</v>
      </c>
      <c r="G77" s="20">
        <f t="shared" si="5"/>
        <v>13064.23964</v>
      </c>
      <c r="H77" s="20"/>
      <c r="J77" s="20">
        <f>G77+'942M_2'!H79</f>
        <v>13162.29291</v>
      </c>
    </row>
    <row r="78" spans="2:10">
      <c r="B78" s="5" t="s">
        <v>69</v>
      </c>
      <c r="C78" s="20">
        <v>21776.283520000001</v>
      </c>
      <c r="D78" s="20">
        <v>2283.9557499999996</v>
      </c>
      <c r="E78" s="20">
        <v>93.116280000000003</v>
      </c>
      <c r="F78" s="20">
        <v>26050.45479</v>
      </c>
      <c r="G78" s="20">
        <f t="shared" si="5"/>
        <v>50203.810339999996</v>
      </c>
      <c r="H78" s="20"/>
      <c r="J78" s="20">
        <f>G78+'942M_2'!H80</f>
        <v>111722.08394</v>
      </c>
    </row>
    <row r="79" spans="2:10">
      <c r="B79" s="5" t="s">
        <v>70</v>
      </c>
      <c r="C79" s="20">
        <v>9697.3909199999998</v>
      </c>
      <c r="D79" s="20">
        <v>940.72324000000003</v>
      </c>
      <c r="E79" s="20">
        <v>47.221599999999995</v>
      </c>
      <c r="F79" s="20">
        <v>29929.50057</v>
      </c>
      <c r="G79" s="20">
        <f t="shared" si="5"/>
        <v>40614.836329999998</v>
      </c>
      <c r="H79" s="20"/>
      <c r="J79" s="20">
        <f>G79+'942M_2'!H81</f>
        <v>85085.016149999996</v>
      </c>
    </row>
    <row r="80" spans="2:10">
      <c r="B80" s="5" t="s">
        <v>71</v>
      </c>
      <c r="C80" s="20">
        <v>141573.45300000004</v>
      </c>
      <c r="D80" s="20">
        <v>15168.156279999999</v>
      </c>
      <c r="E80" s="20">
        <v>820.64260999999999</v>
      </c>
      <c r="F80" s="20">
        <v>89883.68312999999</v>
      </c>
      <c r="G80" s="20">
        <f t="shared" si="5"/>
        <v>247445.93502000003</v>
      </c>
      <c r="H80" s="20"/>
      <c r="J80" s="20">
        <f>G80+'942M_2'!H82</f>
        <v>329717.29114000004</v>
      </c>
    </row>
    <row r="81" spans="2:10">
      <c r="B81" s="5" t="s">
        <v>50</v>
      </c>
      <c r="C81" s="20">
        <v>51502.57127</v>
      </c>
      <c r="D81" s="20">
        <v>3998.8172199999999</v>
      </c>
      <c r="E81" s="20">
        <v>271.34523999999999</v>
      </c>
      <c r="F81" s="20">
        <v>70028.771560000008</v>
      </c>
      <c r="G81" s="20">
        <f t="shared" si="5"/>
        <v>125801.50529</v>
      </c>
      <c r="H81" s="20"/>
      <c r="J81" s="20">
        <f>G81+'942M_2'!H83</f>
        <v>197384.36359999998</v>
      </c>
    </row>
    <row r="82" spans="2:10">
      <c r="B82" s="5" t="s">
        <v>94</v>
      </c>
      <c r="C82" s="20">
        <v>5711.5631199999998</v>
      </c>
      <c r="D82" s="20">
        <v>203.76147000000003</v>
      </c>
      <c r="E82" s="20">
        <v>3.9028599999999996</v>
      </c>
      <c r="F82" s="20">
        <v>14080.11544</v>
      </c>
      <c r="G82" s="20">
        <f t="shared" si="5"/>
        <v>19999.34289</v>
      </c>
      <c r="H82" s="20"/>
      <c r="J82" s="20">
        <f>G82+'942M_2'!H84</f>
        <v>48461.640889999995</v>
      </c>
    </row>
    <row r="83" spans="2:10">
      <c r="B83" s="5" t="s">
        <v>95</v>
      </c>
      <c r="C83" s="20">
        <v>20439.251680000005</v>
      </c>
      <c r="D83" s="20">
        <v>2778.2876499999998</v>
      </c>
      <c r="E83" s="20">
        <v>98.081810000000004</v>
      </c>
      <c r="F83" s="20">
        <v>34602.736980000001</v>
      </c>
      <c r="G83" s="20">
        <f t="shared" si="5"/>
        <v>57918.358120000004</v>
      </c>
      <c r="H83" s="20"/>
      <c r="J83" s="20">
        <f>G83+'942M_2'!H85</f>
        <v>110398.50973000002</v>
      </c>
    </row>
    <row r="84" spans="2:10">
      <c r="B84" s="5" t="s">
        <v>96</v>
      </c>
      <c r="C84" s="20">
        <v>177321.89262</v>
      </c>
      <c r="D84" s="20">
        <v>13018.06481</v>
      </c>
      <c r="E84" s="20">
        <v>330.14058999999997</v>
      </c>
      <c r="F84" s="20">
        <v>35550.988010000008</v>
      </c>
      <c r="G84" s="20">
        <f t="shared" si="5"/>
        <v>226221.08603000001</v>
      </c>
      <c r="H84" s="20"/>
      <c r="J84" s="20">
        <f>G84+'942M_2'!H86</f>
        <v>241695.37869000001</v>
      </c>
    </row>
    <row r="85" spans="2:10">
      <c r="B85" s="5" t="s">
        <v>97</v>
      </c>
      <c r="C85" s="20">
        <v>14447.273359999999</v>
      </c>
      <c r="D85" s="20">
        <v>969.64672999999993</v>
      </c>
      <c r="E85" s="20">
        <v>26.595159999999996</v>
      </c>
      <c r="F85" s="20">
        <v>18311.783210000001</v>
      </c>
      <c r="G85" s="20">
        <f t="shared" si="5"/>
        <v>33755.298460000005</v>
      </c>
      <c r="H85" s="20"/>
      <c r="J85" s="20">
        <f>G85+'942M_2'!H87</f>
        <v>54192.324200000003</v>
      </c>
    </row>
    <row r="86" spans="2:10">
      <c r="B86" s="5" t="s">
        <v>98</v>
      </c>
      <c r="C86" s="20"/>
      <c r="D86" s="20"/>
      <c r="E86" s="20"/>
      <c r="F86" s="20">
        <v>60.273989999999998</v>
      </c>
      <c r="G86" s="20">
        <f t="shared" si="5"/>
        <v>60.273989999999998</v>
      </c>
      <c r="H86" s="20"/>
      <c r="J86" s="20">
        <f>G86+'942M_2'!H88</f>
        <v>70.265119999999996</v>
      </c>
    </row>
    <row r="87" spans="2:10">
      <c r="B87" s="5" t="s">
        <v>99</v>
      </c>
      <c r="C87" s="20"/>
      <c r="D87" s="20"/>
      <c r="E87" s="20"/>
      <c r="F87" s="20">
        <v>241.78249</v>
      </c>
      <c r="G87" s="20">
        <f t="shared" si="5"/>
        <v>241.78249</v>
      </c>
      <c r="H87" s="20"/>
      <c r="J87" s="20">
        <f>G87+'942M_2'!H89</f>
        <v>270.65148999999997</v>
      </c>
    </row>
    <row r="88" spans="2:10">
      <c r="B88" s="5" t="s">
        <v>24</v>
      </c>
      <c r="C88" s="20">
        <v>2860.5993100000001</v>
      </c>
      <c r="D88" s="20">
        <v>461.60222999999996</v>
      </c>
      <c r="E88" s="20">
        <v>8.0798799999999993</v>
      </c>
      <c r="F88" s="20">
        <v>3165.5965099999999</v>
      </c>
      <c r="G88" s="20">
        <f t="shared" si="5"/>
        <v>6495.8779299999997</v>
      </c>
      <c r="H88" s="20"/>
      <c r="J88" s="20">
        <f>G88+'942M_2'!H90</f>
        <v>7118.2098699999997</v>
      </c>
    </row>
    <row r="89" spans="2:10">
      <c r="B89" s="5" t="s">
        <v>25</v>
      </c>
      <c r="C89" s="20"/>
      <c r="D89" s="20"/>
      <c r="E89" s="20"/>
      <c r="F89" s="20">
        <v>4295.0097900000001</v>
      </c>
      <c r="G89" s="20">
        <f t="shared" si="5"/>
        <v>4295.0097900000001</v>
      </c>
      <c r="H89" s="20"/>
      <c r="J89" s="20">
        <f>G89+'942M_2'!H91</f>
        <v>5551.8041000000003</v>
      </c>
    </row>
    <row r="90" spans="2:10">
      <c r="B90" s="31" t="s">
        <v>26</v>
      </c>
      <c r="C90" s="20">
        <f t="shared" ref="C90:G90" si="6">SUM(C72:C89)</f>
        <v>615742.66116000002</v>
      </c>
      <c r="D90" s="20">
        <f t="shared" si="6"/>
        <v>55113.645769999988</v>
      </c>
      <c r="E90" s="20">
        <f t="shared" si="6"/>
        <v>2894.5999400000001</v>
      </c>
      <c r="F90" s="20">
        <f t="shared" si="6"/>
        <v>498096.11238000012</v>
      </c>
      <c r="G90" s="20">
        <f t="shared" si="6"/>
        <v>1171847.0192499997</v>
      </c>
      <c r="H90" s="20"/>
      <c r="J90" s="20">
        <f>SUM(J72:J89)</f>
        <v>1753438.59822</v>
      </c>
    </row>
    <row r="91" spans="2:10">
      <c r="F91" s="5" t="s">
        <v>190</v>
      </c>
      <c r="G91" s="20">
        <f>'942M_2'!H92</f>
        <v>581591.57896999991</v>
      </c>
    </row>
    <row r="92" spans="2:10">
      <c r="C92" s="20"/>
      <c r="F92" s="5" t="s">
        <v>191</v>
      </c>
      <c r="G92" s="20">
        <f>G90+G91</f>
        <v>1753438.5982199996</v>
      </c>
    </row>
    <row r="93" spans="2:10">
      <c r="C93" s="60"/>
      <c r="F93" s="5" t="s">
        <v>262</v>
      </c>
      <c r="G93" s="20">
        <v>1754800.72</v>
      </c>
    </row>
    <row r="94" spans="2:10">
      <c r="F94" s="61" t="s">
        <v>148</v>
      </c>
      <c r="G94" s="62">
        <f>G93-G92</f>
        <v>1362.1217800003942</v>
      </c>
      <c r="H94" s="5" t="s">
        <v>263</v>
      </c>
    </row>
    <row r="96" spans="2:10">
      <c r="B96" s="5" t="s">
        <v>247</v>
      </c>
    </row>
    <row r="97" spans="2:8">
      <c r="C97" s="29" t="s">
        <v>181</v>
      </c>
      <c r="F97" s="29" t="s">
        <v>185</v>
      </c>
    </row>
    <row r="98" spans="2:8" ht="51">
      <c r="C98" s="36" t="s">
        <v>182</v>
      </c>
      <c r="D98" s="36" t="s">
        <v>183</v>
      </c>
      <c r="E98" s="36" t="s">
        <v>184</v>
      </c>
      <c r="F98" s="36" t="s">
        <v>186</v>
      </c>
      <c r="G98" s="58" t="s">
        <v>248</v>
      </c>
      <c r="H98" s="59" t="s">
        <v>23</v>
      </c>
    </row>
    <row r="99" spans="2:8">
      <c r="B99" s="5" t="s">
        <v>63</v>
      </c>
      <c r="C99" s="20">
        <v>0</v>
      </c>
      <c r="D99" s="20">
        <v>0</v>
      </c>
      <c r="E99" s="20">
        <v>0</v>
      </c>
      <c r="F99" s="20">
        <v>235.46069</v>
      </c>
      <c r="G99" s="20">
        <f>SUM(C99:F99)</f>
        <v>235.46069</v>
      </c>
      <c r="H99" s="20">
        <f>G48+G72-G99</f>
        <v>1785696.3644099999</v>
      </c>
    </row>
    <row r="100" spans="2:8">
      <c r="B100" s="5" t="s">
        <v>64</v>
      </c>
      <c r="C100" s="20">
        <v>0</v>
      </c>
      <c r="D100" s="20">
        <v>0</v>
      </c>
      <c r="E100" s="20">
        <v>0</v>
      </c>
      <c r="F100" s="20">
        <v>6.1208500000000008</v>
      </c>
      <c r="G100" s="20">
        <f t="shared" ref="G100:G116" si="7">SUM(C100:F100)</f>
        <v>6.1208500000000008</v>
      </c>
      <c r="H100" s="20">
        <f t="shared" ref="H100:H117" si="8">G49+G73-G100</f>
        <v>329359.83072999999</v>
      </c>
    </row>
    <row r="101" spans="2:8">
      <c r="B101" s="5" t="s">
        <v>65</v>
      </c>
      <c r="C101" s="20">
        <v>0</v>
      </c>
      <c r="D101" s="20">
        <v>0</v>
      </c>
      <c r="E101" s="20">
        <v>0</v>
      </c>
      <c r="F101" s="20">
        <v>16.81221</v>
      </c>
      <c r="G101" s="20">
        <f t="shared" si="7"/>
        <v>16.81221</v>
      </c>
      <c r="H101" s="20">
        <f t="shared" si="8"/>
        <v>205083.41983</v>
      </c>
    </row>
    <row r="102" spans="2:8">
      <c r="B102" s="5" t="s">
        <v>66</v>
      </c>
      <c r="C102" s="20">
        <v>0</v>
      </c>
      <c r="D102" s="20">
        <v>0</v>
      </c>
      <c r="E102" s="20">
        <v>0</v>
      </c>
      <c r="F102" s="20">
        <v>0</v>
      </c>
      <c r="G102" s="20">
        <f t="shared" si="7"/>
        <v>0</v>
      </c>
      <c r="H102" s="20">
        <f t="shared" si="8"/>
        <v>200280.20862000002</v>
      </c>
    </row>
    <row r="103" spans="2:8">
      <c r="B103" s="5" t="s">
        <v>67</v>
      </c>
      <c r="C103" s="20">
        <v>0</v>
      </c>
      <c r="D103" s="20">
        <v>0</v>
      </c>
      <c r="E103" s="20">
        <v>0</v>
      </c>
      <c r="F103" s="20">
        <v>50.103650000000002</v>
      </c>
      <c r="G103" s="20">
        <f t="shared" si="7"/>
        <v>50.103650000000002</v>
      </c>
      <c r="H103" s="20">
        <f t="shared" si="8"/>
        <v>418347.75464999996</v>
      </c>
    </row>
    <row r="104" spans="2:8">
      <c r="B104" s="5" t="s">
        <v>68</v>
      </c>
      <c r="C104" s="20">
        <v>0</v>
      </c>
      <c r="D104" s="20">
        <v>0</v>
      </c>
      <c r="E104" s="20">
        <v>0</v>
      </c>
      <c r="F104" s="20">
        <v>15.382809999999999</v>
      </c>
      <c r="G104" s="20">
        <f t="shared" si="7"/>
        <v>15.382809999999999</v>
      </c>
      <c r="H104" s="20">
        <f t="shared" si="8"/>
        <v>109754.21861000001</v>
      </c>
    </row>
    <row r="105" spans="2:8">
      <c r="B105" s="5" t="s">
        <v>69</v>
      </c>
      <c r="C105" s="20">
        <v>0</v>
      </c>
      <c r="D105" s="20">
        <v>0</v>
      </c>
      <c r="E105" s="20">
        <v>0</v>
      </c>
      <c r="F105" s="20">
        <v>27.589389999999998</v>
      </c>
      <c r="G105" s="20">
        <f t="shared" si="7"/>
        <v>27.589389999999998</v>
      </c>
      <c r="H105" s="20">
        <f t="shared" si="8"/>
        <v>449637.97620000003</v>
      </c>
    </row>
    <row r="106" spans="2:8">
      <c r="B106" s="5" t="s">
        <v>70</v>
      </c>
      <c r="C106" s="20">
        <v>0</v>
      </c>
      <c r="D106" s="20">
        <v>0</v>
      </c>
      <c r="E106" s="20">
        <v>0</v>
      </c>
      <c r="F106" s="20">
        <v>26.581759999999999</v>
      </c>
      <c r="G106" s="20">
        <f t="shared" si="7"/>
        <v>26.581759999999999</v>
      </c>
      <c r="H106" s="20">
        <f t="shared" si="8"/>
        <v>348985.08879000001</v>
      </c>
    </row>
    <row r="107" spans="2:8">
      <c r="B107" s="5" t="s">
        <v>71</v>
      </c>
      <c r="C107" s="20">
        <v>0</v>
      </c>
      <c r="D107" s="20">
        <v>0</v>
      </c>
      <c r="E107" s="20">
        <v>0</v>
      </c>
      <c r="F107" s="20">
        <v>3.0874800000000007</v>
      </c>
      <c r="G107" s="20">
        <f t="shared" si="7"/>
        <v>3.0874800000000007</v>
      </c>
      <c r="H107" s="20">
        <f t="shared" si="8"/>
        <v>2064646.5984800002</v>
      </c>
    </row>
    <row r="108" spans="2:8">
      <c r="B108" s="5" t="s">
        <v>50</v>
      </c>
      <c r="C108" s="20">
        <v>0</v>
      </c>
      <c r="D108" s="20">
        <v>0</v>
      </c>
      <c r="E108" s="20">
        <v>0</v>
      </c>
      <c r="F108" s="20">
        <v>8.2836400000000001</v>
      </c>
      <c r="G108" s="20">
        <f t="shared" si="7"/>
        <v>8.2836400000000001</v>
      </c>
      <c r="H108" s="20">
        <f t="shared" si="8"/>
        <v>1064942.4582799999</v>
      </c>
    </row>
    <row r="109" spans="2:8">
      <c r="B109" s="5" t="s">
        <v>94</v>
      </c>
      <c r="C109" s="20">
        <v>0</v>
      </c>
      <c r="D109" s="20">
        <v>0</v>
      </c>
      <c r="E109" s="20">
        <v>0</v>
      </c>
      <c r="F109" s="20">
        <v>50.888370000000002</v>
      </c>
      <c r="G109" s="20">
        <f t="shared" si="7"/>
        <v>50.888370000000002</v>
      </c>
      <c r="H109" s="20">
        <f t="shared" si="8"/>
        <v>188041.3106</v>
      </c>
    </row>
    <row r="110" spans="2:8">
      <c r="B110" s="5" t="s">
        <v>95</v>
      </c>
      <c r="C110" s="20">
        <v>28.438459999999999</v>
      </c>
      <c r="D110" s="20">
        <v>0</v>
      </c>
      <c r="E110" s="20">
        <v>0</v>
      </c>
      <c r="F110" s="20">
        <v>111.76327999999999</v>
      </c>
      <c r="G110" s="20">
        <f t="shared" si="7"/>
        <v>140.20174</v>
      </c>
      <c r="H110" s="20">
        <f t="shared" si="8"/>
        <v>504378.13975999999</v>
      </c>
    </row>
    <row r="111" spans="2:8">
      <c r="B111" s="5" t="s">
        <v>96</v>
      </c>
      <c r="C111" s="20">
        <v>109.52422</v>
      </c>
      <c r="D111" s="20">
        <v>0</v>
      </c>
      <c r="E111" s="20">
        <v>0</v>
      </c>
      <c r="F111" s="20">
        <v>1.55257</v>
      </c>
      <c r="G111" s="20">
        <f t="shared" si="7"/>
        <v>111.07679</v>
      </c>
      <c r="H111" s="20">
        <f t="shared" si="8"/>
        <v>1865192.01422</v>
      </c>
    </row>
    <row r="112" spans="2:8">
      <c r="B112" s="5" t="s">
        <v>97</v>
      </c>
      <c r="C112" s="20">
        <v>0</v>
      </c>
      <c r="D112" s="20">
        <v>0</v>
      </c>
      <c r="E112" s="20">
        <v>0</v>
      </c>
      <c r="F112" s="20">
        <v>8.3959400000000013</v>
      </c>
      <c r="G112" s="20">
        <f t="shared" si="7"/>
        <v>8.3959400000000013</v>
      </c>
      <c r="H112" s="20">
        <f t="shared" si="8"/>
        <v>265301.60849999997</v>
      </c>
    </row>
    <row r="113" spans="2:8">
      <c r="B113" s="5" t="s">
        <v>98</v>
      </c>
      <c r="C113" s="20"/>
      <c r="D113" s="20"/>
      <c r="E113" s="20"/>
      <c r="F113" s="20">
        <v>0</v>
      </c>
      <c r="G113" s="20">
        <f t="shared" si="7"/>
        <v>0</v>
      </c>
      <c r="H113" s="20">
        <f t="shared" si="8"/>
        <v>800.96618999999998</v>
      </c>
    </row>
    <row r="114" spans="2:8">
      <c r="B114" s="5" t="s">
        <v>99</v>
      </c>
      <c r="C114" s="20"/>
      <c r="D114" s="20"/>
      <c r="E114" s="20"/>
      <c r="F114" s="20">
        <v>1.294E-2</v>
      </c>
      <c r="G114" s="20">
        <f t="shared" si="7"/>
        <v>1.294E-2</v>
      </c>
      <c r="H114" s="20">
        <f t="shared" si="8"/>
        <v>2940.3563099999997</v>
      </c>
    </row>
    <row r="115" spans="2:8">
      <c r="B115" s="5" t="s">
        <v>24</v>
      </c>
      <c r="C115" s="20">
        <v>0</v>
      </c>
      <c r="D115" s="20">
        <v>0</v>
      </c>
      <c r="E115" s="20">
        <v>0</v>
      </c>
      <c r="F115" s="20">
        <v>0.22961000000000001</v>
      </c>
      <c r="G115" s="20">
        <f t="shared" si="7"/>
        <v>0.22961000000000001</v>
      </c>
      <c r="H115" s="20">
        <f t="shared" si="8"/>
        <v>56385.100580000006</v>
      </c>
    </row>
    <row r="116" spans="2:8">
      <c r="B116" s="5" t="s">
        <v>25</v>
      </c>
      <c r="C116" s="20"/>
      <c r="D116" s="20"/>
      <c r="E116" s="20"/>
      <c r="F116" s="20">
        <v>0</v>
      </c>
      <c r="G116" s="20">
        <f t="shared" si="7"/>
        <v>0</v>
      </c>
      <c r="H116" s="20">
        <f t="shared" si="8"/>
        <v>33101.801309999995</v>
      </c>
    </row>
    <row r="117" spans="2:8">
      <c r="B117" s="31" t="s">
        <v>26</v>
      </c>
      <c r="C117" s="20">
        <f>SUM(C99:C116)</f>
        <v>137.96268000000001</v>
      </c>
      <c r="D117" s="20">
        <f>SUM(D99:D116)</f>
        <v>0</v>
      </c>
      <c r="E117" s="20">
        <f>SUM(E99:E116)</f>
        <v>0</v>
      </c>
      <c r="F117" s="20">
        <f>SUM(F99:F116)</f>
        <v>562.26518999999985</v>
      </c>
      <c r="G117" s="20">
        <f>SUM(G99:G116)</f>
        <v>700.22786999999994</v>
      </c>
      <c r="H117" s="20">
        <f t="shared" si="8"/>
        <v>9892875.2160699982</v>
      </c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00"/>
  </sheetPr>
  <dimension ref="A2:J92"/>
  <sheetViews>
    <sheetView topLeftCell="A22" zoomScale="150" zoomScaleNormal="150" workbookViewId="0">
      <selection activeCell="J33" sqref="J33"/>
    </sheetView>
  </sheetViews>
  <sheetFormatPr baseColWidth="10" defaultRowHeight="12.75"/>
  <cols>
    <col min="1" max="1" width="5.375" style="5" customWidth="1"/>
    <col min="2" max="3" width="11" style="5"/>
    <col min="4" max="4" width="11.125" style="5" bestFit="1" customWidth="1"/>
    <col min="5" max="16384" width="11" style="5"/>
  </cols>
  <sheetData>
    <row r="2" spans="2:3">
      <c r="B2" s="31" t="s">
        <v>141</v>
      </c>
    </row>
    <row r="3" spans="2:3">
      <c r="B3" s="5" t="s">
        <v>140</v>
      </c>
    </row>
    <row r="5" spans="2:3">
      <c r="B5" s="31" t="s">
        <v>138</v>
      </c>
      <c r="C5" s="53"/>
    </row>
    <row r="6" spans="2:3">
      <c r="B6" s="20">
        <f>D41</f>
        <v>76376.78753999999</v>
      </c>
      <c r="C6" s="20"/>
    </row>
    <row r="8" spans="2:3">
      <c r="B8" s="31" t="s">
        <v>116</v>
      </c>
    </row>
    <row r="9" spans="2:3">
      <c r="B9" s="5" t="s">
        <v>0</v>
      </c>
    </row>
    <row r="12" spans="2:3">
      <c r="B12" s="31" t="s">
        <v>144</v>
      </c>
    </row>
    <row r="13" spans="2:3">
      <c r="B13" s="5" t="s">
        <v>58</v>
      </c>
    </row>
    <row r="15" spans="2:3">
      <c r="B15" s="31" t="s">
        <v>145</v>
      </c>
    </row>
    <row r="16" spans="2:3">
      <c r="B16" s="5" t="s">
        <v>257</v>
      </c>
    </row>
    <row r="17" spans="1:7">
      <c r="B17" s="5" t="s">
        <v>35</v>
      </c>
    </row>
    <row r="20" spans="1:7">
      <c r="B20" s="5" t="s">
        <v>146</v>
      </c>
    </row>
    <row r="21" spans="1:7">
      <c r="C21" s="5" t="s">
        <v>166</v>
      </c>
    </row>
    <row r="22" spans="1:7" ht="38.25">
      <c r="A22" s="32"/>
      <c r="B22" s="32"/>
      <c r="C22" s="32" t="s">
        <v>165</v>
      </c>
      <c r="D22" s="32" t="s">
        <v>139</v>
      </c>
      <c r="E22" s="32" t="s">
        <v>60</v>
      </c>
      <c r="F22" s="32" t="s">
        <v>61</v>
      </c>
      <c r="G22" s="32" t="s">
        <v>62</v>
      </c>
    </row>
    <row r="23" spans="1:7">
      <c r="B23" s="5" t="s">
        <v>63</v>
      </c>
      <c r="C23" s="20">
        <v>8445142.5</v>
      </c>
      <c r="D23" s="20">
        <f>E48</f>
        <v>14904.379130000001</v>
      </c>
      <c r="E23" s="33">
        <f>D23*1000/C23</f>
        <v>1.7648463752979895</v>
      </c>
      <c r="F23" s="33">
        <f>+E23-E$41</f>
        <v>0.1466101680472407</v>
      </c>
      <c r="G23" s="20">
        <f>+F23*C23/1000</f>
        <v>1238.1437611078943</v>
      </c>
    </row>
    <row r="24" spans="1:7">
      <c r="B24" s="5" t="s">
        <v>64</v>
      </c>
      <c r="C24" s="20">
        <v>1348308.5</v>
      </c>
      <c r="D24" s="20">
        <f t="shared" ref="D24:D40" si="0">E49</f>
        <v>5303.0810700000002</v>
      </c>
      <c r="E24" s="33">
        <f t="shared" ref="E24:E41" si="1">D24*1000/C24</f>
        <v>3.9331362740797084</v>
      </c>
      <c r="F24" s="33">
        <f t="shared" ref="F24:F41" si="2">+E24-E$41</f>
        <v>2.3149000668289599</v>
      </c>
      <c r="G24" s="20">
        <f t="shared" ref="G24:G41" si="3">+F24*C24/1000</f>
        <v>3121.1994367560551</v>
      </c>
    </row>
    <row r="25" spans="1:7">
      <c r="B25" s="5" t="s">
        <v>65</v>
      </c>
      <c r="C25" s="20">
        <v>1072762.5</v>
      </c>
      <c r="D25" s="20">
        <f t="shared" si="0"/>
        <v>1788.3428999999999</v>
      </c>
      <c r="E25" s="33">
        <f t="shared" si="1"/>
        <v>1.6670445695109588</v>
      </c>
      <c r="F25" s="33">
        <f t="shared" si="2"/>
        <v>4.8808362260210014E-2</v>
      </c>
      <c r="G25" s="20">
        <f t="shared" si="3"/>
        <v>52.35978071916854</v>
      </c>
    </row>
    <row r="26" spans="1:7">
      <c r="B26" s="5" t="s">
        <v>66</v>
      </c>
      <c r="C26" s="20">
        <v>1115556.5</v>
      </c>
      <c r="D26" s="20">
        <f t="shared" si="0"/>
        <v>1035.1880200000001</v>
      </c>
      <c r="E26" s="33">
        <f t="shared" si="1"/>
        <v>0.92795660282558523</v>
      </c>
      <c r="F26" s="33">
        <f t="shared" si="2"/>
        <v>-0.69027960442516356</v>
      </c>
      <c r="G26" s="20">
        <f t="shared" si="3"/>
        <v>-770.04589953391996</v>
      </c>
    </row>
    <row r="27" spans="1:7">
      <c r="B27" s="5" t="s">
        <v>67</v>
      </c>
      <c r="C27" s="20">
        <v>2118511.5</v>
      </c>
      <c r="D27" s="20">
        <f t="shared" si="0"/>
        <v>537.94817</v>
      </c>
      <c r="E27" s="33">
        <f t="shared" si="1"/>
        <v>0.25392742498683629</v>
      </c>
      <c r="F27" s="33">
        <f t="shared" si="2"/>
        <v>-1.3643087822639126</v>
      </c>
      <c r="G27" s="20">
        <f t="shared" si="3"/>
        <v>-2890.303844777095</v>
      </c>
    </row>
    <row r="28" spans="1:7">
      <c r="B28" s="5" t="s">
        <v>68</v>
      </c>
      <c r="C28" s="20">
        <v>592874.5</v>
      </c>
      <c r="D28" s="20">
        <f t="shared" si="0"/>
        <v>187.73517999999999</v>
      </c>
      <c r="E28" s="33">
        <f t="shared" si="1"/>
        <v>0.31665247872863478</v>
      </c>
      <c r="F28" s="33">
        <f t="shared" si="2"/>
        <v>-1.3015837285221141</v>
      </c>
      <c r="G28" s="20">
        <f t="shared" si="3"/>
        <v>-771.67580225568418</v>
      </c>
    </row>
    <row r="29" spans="1:7">
      <c r="B29" s="5" t="s">
        <v>69</v>
      </c>
      <c r="C29" s="20">
        <v>2532976.5</v>
      </c>
      <c r="D29" s="20">
        <f t="shared" si="0"/>
        <v>1803.01442</v>
      </c>
      <c r="E29" s="33">
        <f t="shared" si="1"/>
        <v>0.71181648151887711</v>
      </c>
      <c r="F29" s="33">
        <f t="shared" si="2"/>
        <v>-0.90641972573187168</v>
      </c>
      <c r="G29" s="20">
        <f t="shared" si="3"/>
        <v>-2295.9398644152761</v>
      </c>
    </row>
    <row r="30" spans="1:7">
      <c r="B30" s="5" t="s">
        <v>70</v>
      </c>
      <c r="C30" s="20">
        <v>2111443</v>
      </c>
      <c r="D30" s="20">
        <f t="shared" si="0"/>
        <v>2413.2871</v>
      </c>
      <c r="E30" s="33">
        <f t="shared" si="1"/>
        <v>1.1429563099737952</v>
      </c>
      <c r="F30" s="33">
        <f t="shared" si="2"/>
        <v>-0.47527989727695363</v>
      </c>
      <c r="G30" s="20">
        <f t="shared" si="3"/>
        <v>-1003.5264121461428</v>
      </c>
    </row>
    <row r="31" spans="1:7">
      <c r="B31" s="5" t="s">
        <v>71</v>
      </c>
      <c r="C31" s="20">
        <v>7562279</v>
      </c>
      <c r="D31" s="20">
        <f t="shared" si="0"/>
        <v>16166.39237</v>
      </c>
      <c r="E31" s="33">
        <f t="shared" si="1"/>
        <v>2.1377672484709964</v>
      </c>
      <c r="F31" s="33">
        <f t="shared" si="2"/>
        <v>0.51953104122024762</v>
      </c>
      <c r="G31" s="20">
        <f t="shared" si="3"/>
        <v>3928.8386828680132</v>
      </c>
    </row>
    <row r="32" spans="1:7">
      <c r="B32" s="5" t="s">
        <v>50</v>
      </c>
      <c r="C32" s="20">
        <v>5121540.5</v>
      </c>
      <c r="D32" s="20">
        <f t="shared" si="0"/>
        <v>5175.3289599999998</v>
      </c>
      <c r="E32" s="33">
        <f t="shared" si="1"/>
        <v>1.0105023986435331</v>
      </c>
      <c r="F32" s="33">
        <f t="shared" si="2"/>
        <v>-0.60773380860721571</v>
      </c>
      <c r="G32" s="20">
        <f t="shared" si="3"/>
        <v>-3112.5333140011039</v>
      </c>
    </row>
    <row r="33" spans="1:10">
      <c r="B33" s="5" t="s">
        <v>94</v>
      </c>
      <c r="C33" s="20">
        <v>1106067</v>
      </c>
      <c r="D33" s="20">
        <f t="shared" si="0"/>
        <v>1550.49596</v>
      </c>
      <c r="E33" s="33">
        <f t="shared" si="1"/>
        <v>1.4018101615905727</v>
      </c>
      <c r="F33" s="33">
        <f t="shared" si="2"/>
        <v>-0.21642604566017609</v>
      </c>
      <c r="G33" s="20">
        <f t="shared" si="3"/>
        <v>-239.381707045214</v>
      </c>
    </row>
    <row r="34" spans="1:10">
      <c r="B34" s="5" t="s">
        <v>95</v>
      </c>
      <c r="C34" s="20">
        <v>2773719</v>
      </c>
      <c r="D34" s="20">
        <f t="shared" si="0"/>
        <v>1045.17073</v>
      </c>
      <c r="E34" s="33">
        <f t="shared" si="1"/>
        <v>0.37681204548838587</v>
      </c>
      <c r="F34" s="33">
        <f t="shared" si="2"/>
        <v>-1.2414241617623629</v>
      </c>
      <c r="G34" s="20">
        <f t="shared" si="3"/>
        <v>-3443.3617845393396</v>
      </c>
    </row>
    <row r="35" spans="1:10">
      <c r="B35" s="5" t="s">
        <v>96</v>
      </c>
      <c r="C35" s="20">
        <v>6497055.5</v>
      </c>
      <c r="D35" s="20">
        <f t="shared" si="0"/>
        <v>8790.5762100000011</v>
      </c>
      <c r="E35" s="33">
        <f t="shared" si="1"/>
        <v>1.353009253191696</v>
      </c>
      <c r="F35" s="33">
        <f t="shared" si="2"/>
        <v>-0.26522695405905283</v>
      </c>
      <c r="G35" s="20">
        <f t="shared" si="3"/>
        <v>-1723.1942406176165</v>
      </c>
    </row>
    <row r="36" spans="1:10">
      <c r="B36" s="5" t="s">
        <v>97</v>
      </c>
      <c r="C36" s="20">
        <v>1473249</v>
      </c>
      <c r="D36" s="20">
        <f t="shared" si="0"/>
        <v>14693.126039999999</v>
      </c>
      <c r="E36" s="33">
        <f t="shared" si="1"/>
        <v>9.9732808506912267</v>
      </c>
      <c r="F36" s="33">
        <f t="shared" si="2"/>
        <v>8.3550446434404773</v>
      </c>
      <c r="G36" s="20">
        <f t="shared" si="3"/>
        <v>12309.061165904039</v>
      </c>
    </row>
    <row r="37" spans="1:10">
      <c r="B37" s="5" t="s">
        <v>98</v>
      </c>
      <c r="C37" s="20">
        <v>644521.5</v>
      </c>
      <c r="D37" s="20">
        <f t="shared" si="0"/>
        <v>0</v>
      </c>
      <c r="E37" s="33">
        <f t="shared" si="1"/>
        <v>0</v>
      </c>
      <c r="F37" s="33">
        <f t="shared" si="2"/>
        <v>-1.6182362072507488</v>
      </c>
      <c r="G37" s="20">
        <f t="shared" si="3"/>
        <v>-1042.9880276515635</v>
      </c>
    </row>
    <row r="38" spans="1:10">
      <c r="B38" s="5" t="s">
        <v>99</v>
      </c>
      <c r="C38" s="20">
        <v>2192387.5</v>
      </c>
      <c r="D38" s="20">
        <f t="shared" si="0"/>
        <v>0</v>
      </c>
      <c r="E38" s="33">
        <f t="shared" si="1"/>
        <v>0</v>
      </c>
      <c r="F38" s="33">
        <f t="shared" si="2"/>
        <v>-1.6182362072507488</v>
      </c>
      <c r="G38" s="20">
        <f t="shared" si="3"/>
        <v>-3547.8008328239507</v>
      </c>
    </row>
    <row r="39" spans="1:10">
      <c r="B39" s="5" t="s">
        <v>24</v>
      </c>
      <c r="C39" s="20">
        <v>322818</v>
      </c>
      <c r="D39" s="20">
        <f t="shared" si="0"/>
        <v>982.72127999999998</v>
      </c>
      <c r="E39" s="33">
        <f t="shared" si="1"/>
        <v>3.0441960485474788</v>
      </c>
      <c r="F39" s="33">
        <f t="shared" si="2"/>
        <v>1.42595984129673</v>
      </c>
      <c r="G39" s="20">
        <f t="shared" si="3"/>
        <v>460.3255040477278</v>
      </c>
    </row>
    <row r="40" spans="1:10">
      <c r="B40" s="5" t="s">
        <v>25</v>
      </c>
      <c r="C40" s="20">
        <v>166339.5</v>
      </c>
      <c r="D40" s="20">
        <f t="shared" si="0"/>
        <v>0</v>
      </c>
      <c r="E40" s="33">
        <f t="shared" si="1"/>
        <v>0</v>
      </c>
      <c r="F40" s="33">
        <f t="shared" si="2"/>
        <v>-1.6182362072507488</v>
      </c>
      <c r="G40" s="20">
        <f t="shared" si="3"/>
        <v>-269.17660159598591</v>
      </c>
    </row>
    <row r="41" spans="1:10">
      <c r="A41" s="31"/>
      <c r="B41" s="31" t="s">
        <v>26</v>
      </c>
      <c r="C41" s="20">
        <v>47197552</v>
      </c>
      <c r="D41" s="20">
        <f>SUM(D23:D40)</f>
        <v>76376.78753999999</v>
      </c>
      <c r="E41" s="33">
        <f t="shared" si="1"/>
        <v>1.6182362072507488</v>
      </c>
      <c r="F41" s="33">
        <f t="shared" si="2"/>
        <v>0</v>
      </c>
      <c r="G41" s="20">
        <f t="shared" si="3"/>
        <v>0</v>
      </c>
    </row>
    <row r="42" spans="1:10">
      <c r="C42" s="20"/>
      <c r="D42" s="20"/>
      <c r="E42" s="20"/>
      <c r="F42" s="20"/>
    </row>
    <row r="44" spans="1:10">
      <c r="B44" s="5" t="s">
        <v>258</v>
      </c>
    </row>
    <row r="45" spans="1:10">
      <c r="B45" s="5" t="s">
        <v>215</v>
      </c>
      <c r="C45" s="20"/>
      <c r="D45" s="20"/>
    </row>
    <row r="46" spans="1:10">
      <c r="B46" s="20" t="s">
        <v>216</v>
      </c>
      <c r="C46" s="20"/>
      <c r="D46" s="54" t="s">
        <v>218</v>
      </c>
    </row>
    <row r="47" spans="1:10" s="26" customFormat="1" ht="25.5">
      <c r="C47" s="54" t="s">
        <v>259</v>
      </c>
      <c r="D47" s="54" t="s">
        <v>221</v>
      </c>
      <c r="E47" s="55" t="s">
        <v>220</v>
      </c>
      <c r="H47" s="5"/>
    </row>
    <row r="48" spans="1:10" s="26" customFormat="1">
      <c r="B48" s="26" t="s">
        <v>63</v>
      </c>
      <c r="C48" s="20">
        <v>14904.379130000001</v>
      </c>
      <c r="D48" s="56"/>
      <c r="E48" s="57">
        <f>C48-D48</f>
        <v>14904.379130000001</v>
      </c>
      <c r="F48" s="56"/>
      <c r="G48" s="56"/>
      <c r="H48" s="5"/>
      <c r="I48" s="20"/>
      <c r="J48" s="54"/>
    </row>
    <row r="49" spans="2:10">
      <c r="B49" s="5" t="s">
        <v>64</v>
      </c>
      <c r="C49" s="20">
        <v>5303.0810700000002</v>
      </c>
      <c r="D49" s="57"/>
      <c r="E49" s="57">
        <f t="shared" ref="E49:E65" si="4">C49-D49</f>
        <v>5303.0810700000002</v>
      </c>
      <c r="F49" s="57"/>
      <c r="G49" s="57"/>
      <c r="I49" s="20"/>
      <c r="J49" s="54"/>
    </row>
    <row r="50" spans="2:10">
      <c r="B50" s="5" t="s">
        <v>65</v>
      </c>
      <c r="C50" s="20">
        <v>1788.3428999999999</v>
      </c>
      <c r="D50" s="54"/>
      <c r="E50" s="57">
        <f t="shared" si="4"/>
        <v>1788.3428999999999</v>
      </c>
      <c r="F50" s="54"/>
      <c r="G50" s="54"/>
      <c r="I50" s="20"/>
      <c r="J50" s="54"/>
    </row>
    <row r="51" spans="2:10">
      <c r="B51" s="5" t="s">
        <v>66</v>
      </c>
      <c r="C51" s="20">
        <v>1035.1880200000001</v>
      </c>
      <c r="D51" s="54"/>
      <c r="E51" s="57">
        <f t="shared" si="4"/>
        <v>1035.1880200000001</v>
      </c>
      <c r="F51" s="54"/>
      <c r="G51" s="54"/>
      <c r="I51" s="20"/>
      <c r="J51" s="54"/>
    </row>
    <row r="52" spans="2:10">
      <c r="B52" s="5" t="s">
        <v>67</v>
      </c>
      <c r="C52" s="20">
        <v>537.94817</v>
      </c>
      <c r="D52" s="54"/>
      <c r="E52" s="57">
        <f t="shared" si="4"/>
        <v>537.94817</v>
      </c>
      <c r="F52" s="54"/>
      <c r="G52" s="54"/>
      <c r="I52" s="20"/>
      <c r="J52" s="54"/>
    </row>
    <row r="53" spans="2:10">
      <c r="B53" s="5" t="s">
        <v>68</v>
      </c>
      <c r="C53" s="20">
        <v>187.73517999999999</v>
      </c>
      <c r="D53" s="54"/>
      <c r="E53" s="57">
        <f t="shared" si="4"/>
        <v>187.73517999999999</v>
      </c>
      <c r="F53" s="54"/>
      <c r="G53" s="54"/>
      <c r="I53" s="20"/>
      <c r="J53" s="54"/>
    </row>
    <row r="54" spans="2:10">
      <c r="B54" s="5" t="s">
        <v>69</v>
      </c>
      <c r="C54" s="20">
        <v>1803.01442</v>
      </c>
      <c r="D54" s="54"/>
      <c r="E54" s="57">
        <f t="shared" si="4"/>
        <v>1803.01442</v>
      </c>
      <c r="F54" s="54"/>
      <c r="G54" s="54"/>
      <c r="I54" s="20"/>
      <c r="J54" s="54"/>
    </row>
    <row r="55" spans="2:10">
      <c r="B55" s="5" t="s">
        <v>70</v>
      </c>
      <c r="C55" s="20">
        <v>2413.2871</v>
      </c>
      <c r="D55" s="54"/>
      <c r="E55" s="57">
        <f t="shared" si="4"/>
        <v>2413.2871</v>
      </c>
      <c r="F55" s="54"/>
      <c r="G55" s="54"/>
      <c r="I55" s="20"/>
      <c r="J55" s="54"/>
    </row>
    <row r="56" spans="2:10">
      <c r="B56" s="5" t="s">
        <v>71</v>
      </c>
      <c r="C56" s="20">
        <v>16166.39237</v>
      </c>
      <c r="D56" s="54"/>
      <c r="E56" s="57">
        <f t="shared" si="4"/>
        <v>16166.39237</v>
      </c>
      <c r="F56" s="54"/>
      <c r="G56" s="54"/>
      <c r="I56" s="20"/>
      <c r="J56" s="54"/>
    </row>
    <row r="57" spans="2:10">
      <c r="B57" s="5" t="s">
        <v>50</v>
      </c>
      <c r="C57" s="20">
        <v>5175.3289599999998</v>
      </c>
      <c r="D57" s="54"/>
      <c r="E57" s="57">
        <f t="shared" si="4"/>
        <v>5175.3289599999998</v>
      </c>
      <c r="F57" s="54"/>
      <c r="G57" s="54"/>
      <c r="I57" s="20"/>
      <c r="J57" s="54"/>
    </row>
    <row r="58" spans="2:10">
      <c r="B58" s="5" t="s">
        <v>94</v>
      </c>
      <c r="C58" s="20">
        <v>1550.49596</v>
      </c>
      <c r="D58" s="54"/>
      <c r="E58" s="57">
        <f t="shared" si="4"/>
        <v>1550.49596</v>
      </c>
      <c r="F58" s="54"/>
      <c r="G58" s="54"/>
      <c r="I58" s="20"/>
      <c r="J58" s="54"/>
    </row>
    <row r="59" spans="2:10">
      <c r="B59" s="5" t="s">
        <v>95</v>
      </c>
      <c r="C59" s="20">
        <v>1045.17073</v>
      </c>
      <c r="D59" s="54"/>
      <c r="E59" s="57">
        <f t="shared" si="4"/>
        <v>1045.17073</v>
      </c>
      <c r="F59" s="54"/>
      <c r="G59" s="54"/>
      <c r="I59" s="20"/>
      <c r="J59" s="54"/>
    </row>
    <row r="60" spans="2:10">
      <c r="B60" s="5" t="s">
        <v>96</v>
      </c>
      <c r="C60" s="20">
        <v>8790.5762100000011</v>
      </c>
      <c r="D60" s="54"/>
      <c r="E60" s="57">
        <f t="shared" si="4"/>
        <v>8790.5762100000011</v>
      </c>
      <c r="F60" s="54"/>
      <c r="G60" s="54"/>
      <c r="I60" s="20"/>
      <c r="J60" s="54"/>
    </row>
    <row r="61" spans="2:10">
      <c r="B61" s="5" t="s">
        <v>97</v>
      </c>
      <c r="C61" s="20">
        <v>14693.126039999999</v>
      </c>
      <c r="D61" s="54"/>
      <c r="E61" s="57">
        <f t="shared" si="4"/>
        <v>14693.126039999999</v>
      </c>
      <c r="F61" s="54"/>
      <c r="G61" s="54"/>
      <c r="I61" s="20"/>
      <c r="J61" s="54"/>
    </row>
    <row r="62" spans="2:10">
      <c r="B62" s="5" t="s">
        <v>98</v>
      </c>
      <c r="C62" s="54"/>
      <c r="D62" s="54"/>
      <c r="E62" s="57">
        <f t="shared" si="4"/>
        <v>0</v>
      </c>
      <c r="F62" s="54"/>
      <c r="G62" s="54"/>
      <c r="I62" s="20"/>
      <c r="J62" s="54"/>
    </row>
    <row r="63" spans="2:10">
      <c r="B63" s="5" t="s">
        <v>99</v>
      </c>
      <c r="C63" s="54"/>
      <c r="D63" s="54"/>
      <c r="E63" s="57">
        <f t="shared" si="4"/>
        <v>0</v>
      </c>
      <c r="F63" s="54"/>
      <c r="G63" s="54"/>
      <c r="I63" s="20"/>
      <c r="J63" s="54"/>
    </row>
    <row r="64" spans="2:10">
      <c r="B64" s="5" t="s">
        <v>24</v>
      </c>
      <c r="C64" s="20">
        <v>982.72127999999998</v>
      </c>
      <c r="D64" s="54"/>
      <c r="E64" s="57">
        <f t="shared" si="4"/>
        <v>982.72127999999998</v>
      </c>
      <c r="F64" s="54"/>
      <c r="G64" s="54"/>
      <c r="I64" s="20"/>
      <c r="J64" s="54"/>
    </row>
    <row r="65" spans="2:10">
      <c r="B65" s="5" t="s">
        <v>25</v>
      </c>
      <c r="C65" s="54">
        <v>91302.529180000012</v>
      </c>
      <c r="D65" s="54">
        <v>91302.529180000012</v>
      </c>
      <c r="E65" s="57">
        <f t="shared" si="4"/>
        <v>0</v>
      </c>
      <c r="F65" s="54"/>
      <c r="G65" s="54"/>
      <c r="I65" s="20"/>
      <c r="J65" s="54"/>
    </row>
    <row r="66" spans="2:10">
      <c r="B66" s="5" t="s">
        <v>26</v>
      </c>
      <c r="C66" s="54">
        <f>SUM(C48:C65)</f>
        <v>167679.31672</v>
      </c>
      <c r="D66" s="54">
        <f>SUM(D48:D65)</f>
        <v>91302.529180000012</v>
      </c>
      <c r="E66" s="54">
        <f>SUM(E48:E65)</f>
        <v>76376.78753999999</v>
      </c>
      <c r="F66" s="54"/>
      <c r="G66" s="54"/>
      <c r="I66" s="20"/>
      <c r="J66" s="54"/>
    </row>
    <row r="67" spans="2:10">
      <c r="B67" s="31"/>
      <c r="C67" s="20"/>
      <c r="D67" s="20"/>
      <c r="E67" s="33"/>
      <c r="G67" s="20"/>
      <c r="I67" s="20"/>
      <c r="J67" s="54"/>
    </row>
    <row r="68" spans="2:10">
      <c r="C68" s="20"/>
      <c r="D68" s="20"/>
      <c r="E68" s="33"/>
      <c r="G68" s="20"/>
      <c r="I68" s="20"/>
      <c r="J68" s="54"/>
    </row>
    <row r="69" spans="2:10">
      <c r="B69" s="5" t="s">
        <v>203</v>
      </c>
      <c r="I69" s="20"/>
      <c r="J69" s="54"/>
    </row>
    <row r="70" spans="2:10">
      <c r="B70" s="5" t="s">
        <v>35</v>
      </c>
      <c r="I70" s="20"/>
      <c r="J70" s="54"/>
    </row>
    <row r="71" spans="2:10">
      <c r="B71" s="5" t="s">
        <v>217</v>
      </c>
      <c r="J71" s="54"/>
    </row>
    <row r="72" spans="2:10">
      <c r="I72" s="20"/>
      <c r="J72" s="54"/>
    </row>
    <row r="73" spans="2:10">
      <c r="B73" s="31" t="s">
        <v>209</v>
      </c>
      <c r="I73" s="20"/>
      <c r="J73" s="54"/>
    </row>
    <row r="74" spans="2:10">
      <c r="B74" s="5" t="s">
        <v>204</v>
      </c>
      <c r="E74" s="20">
        <v>27640200.540000044</v>
      </c>
    </row>
    <row r="75" spans="2:10">
      <c r="B75" s="5" t="s">
        <v>205</v>
      </c>
      <c r="E75" s="20">
        <v>26028148.890000001</v>
      </c>
    </row>
    <row r="76" spans="2:10">
      <c r="B76" s="5" t="s">
        <v>206</v>
      </c>
      <c r="E76" s="20">
        <v>14317782.68</v>
      </c>
    </row>
    <row r="77" spans="2:10">
      <c r="B77" s="5" t="s">
        <v>207</v>
      </c>
      <c r="E77" s="20">
        <v>0</v>
      </c>
    </row>
    <row r="78" spans="2:10">
      <c r="B78" s="5" t="s">
        <v>208</v>
      </c>
      <c r="E78" s="20">
        <f>E74+E75+E76+E77</f>
        <v>67986132.110000044</v>
      </c>
    </row>
    <row r="79" spans="2:10">
      <c r="E79" s="20"/>
    </row>
    <row r="80" spans="2:10">
      <c r="B80" s="31" t="s">
        <v>210</v>
      </c>
      <c r="E80" s="20"/>
    </row>
    <row r="81" spans="2:6">
      <c r="B81" s="5" t="s">
        <v>211</v>
      </c>
      <c r="E81" s="20">
        <v>8359826.7599999998</v>
      </c>
    </row>
    <row r="82" spans="2:6">
      <c r="B82" s="5" t="s">
        <v>212</v>
      </c>
      <c r="E82" s="20">
        <v>91302529.180000007</v>
      </c>
      <c r="F82" s="5" t="s">
        <v>219</v>
      </c>
    </row>
    <row r="83" spans="2:6">
      <c r="B83" s="5" t="s">
        <v>213</v>
      </c>
      <c r="E83" s="20">
        <v>30828.67</v>
      </c>
    </row>
    <row r="84" spans="2:6">
      <c r="B84" s="5" t="s">
        <v>214</v>
      </c>
      <c r="E84" s="20">
        <f>E81+E82+E83</f>
        <v>99693184.610000014</v>
      </c>
    </row>
    <row r="85" spans="2:6">
      <c r="E85" s="20"/>
    </row>
    <row r="86" spans="2:6">
      <c r="B86" s="5" t="s">
        <v>26</v>
      </c>
      <c r="E86" s="20">
        <f>E78+E84</f>
        <v>167679316.72000006</v>
      </c>
    </row>
    <row r="87" spans="2:6">
      <c r="E87" s="20" t="s">
        <v>260</v>
      </c>
    </row>
    <row r="88" spans="2:6">
      <c r="E88" s="20"/>
    </row>
    <row r="89" spans="2:6">
      <c r="E89" s="20"/>
    </row>
    <row r="90" spans="2:6">
      <c r="E90" s="20"/>
    </row>
    <row r="91" spans="2:6">
      <c r="E91" s="20"/>
    </row>
    <row r="92" spans="2:6">
      <c r="E92" s="20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00"/>
  </sheetPr>
  <dimension ref="A2:I94"/>
  <sheetViews>
    <sheetView topLeftCell="A21" zoomScale="150" zoomScaleNormal="150" workbookViewId="0">
      <selection activeCell="J33" sqref="J33"/>
    </sheetView>
  </sheetViews>
  <sheetFormatPr baseColWidth="10" defaultRowHeight="12.75"/>
  <cols>
    <col min="1" max="1" width="5" style="5" customWidth="1"/>
    <col min="2" max="16384" width="11" style="5"/>
  </cols>
  <sheetData>
    <row r="2" spans="2:2">
      <c r="B2" s="31" t="s">
        <v>141</v>
      </c>
    </row>
    <row r="3" spans="2:2">
      <c r="B3" s="1" t="s">
        <v>119</v>
      </c>
    </row>
    <row r="5" spans="2:2">
      <c r="B5" s="31" t="s">
        <v>113</v>
      </c>
    </row>
    <row r="6" spans="2:2">
      <c r="B6" s="20">
        <v>30970.202199999996</v>
      </c>
    </row>
    <row r="8" spans="2:2">
      <c r="B8" s="31" t="s">
        <v>142</v>
      </c>
    </row>
    <row r="9" spans="2:2">
      <c r="B9" s="5" t="s">
        <v>105</v>
      </c>
    </row>
    <row r="11" spans="2:2">
      <c r="B11" s="31" t="s">
        <v>144</v>
      </c>
    </row>
    <row r="12" spans="2:2">
      <c r="B12" s="5" t="s">
        <v>2</v>
      </c>
    </row>
    <row r="13" spans="2:2">
      <c r="B13" s="5" t="s">
        <v>254</v>
      </c>
    </row>
    <row r="15" spans="2:2">
      <c r="B15" s="31" t="s">
        <v>145</v>
      </c>
    </row>
    <row r="16" spans="2:2">
      <c r="B16" s="5" t="s">
        <v>255</v>
      </c>
    </row>
    <row r="20" spans="1:9">
      <c r="B20" s="5" t="s">
        <v>146</v>
      </c>
    </row>
    <row r="21" spans="1:9">
      <c r="C21" s="5" t="s">
        <v>166</v>
      </c>
    </row>
    <row r="22" spans="1:9" ht="38.25">
      <c r="A22" s="32"/>
      <c r="B22" s="32"/>
      <c r="C22" s="32" t="s">
        <v>165</v>
      </c>
      <c r="D22" s="32" t="s">
        <v>47</v>
      </c>
      <c r="E22" s="32" t="s">
        <v>60</v>
      </c>
      <c r="F22" s="32" t="s">
        <v>61</v>
      </c>
      <c r="G22" s="32" t="s">
        <v>62</v>
      </c>
      <c r="H22" s="32"/>
      <c r="I22" s="32"/>
    </row>
    <row r="23" spans="1:9">
      <c r="B23" s="5" t="s">
        <v>63</v>
      </c>
      <c r="C23" s="20">
        <v>8445142.5</v>
      </c>
      <c r="D23" s="20">
        <f>G74</f>
        <v>4136.2322771045874</v>
      </c>
      <c r="E23" s="33">
        <f t="shared" ref="E23:E41" si="0">D23*1000/C23</f>
        <v>0.48977649306741566</v>
      </c>
      <c r="F23" s="33">
        <f>+E23-E$41</f>
        <v>-0.16640589113759552</v>
      </c>
      <c r="G23" s="20">
        <f>+F23*C23/1000</f>
        <v>-1405.3214634964813</v>
      </c>
      <c r="H23" s="20"/>
      <c r="I23" s="33"/>
    </row>
    <row r="24" spans="1:9">
      <c r="B24" s="5" t="s">
        <v>64</v>
      </c>
      <c r="C24" s="20">
        <v>1348308.5</v>
      </c>
      <c r="D24" s="20">
        <f t="shared" ref="D24:D40" si="1">G75</f>
        <v>1899.881352253853</v>
      </c>
      <c r="E24" s="33">
        <f t="shared" si="0"/>
        <v>1.4090850515693205</v>
      </c>
      <c r="F24" s="33">
        <f t="shared" ref="F24:F41" si="2">+E24-E$41</f>
        <v>0.75290266736430933</v>
      </c>
      <c r="G24" s="20">
        <f t="shared" ref="G24:G41" si="3">+F24*C24/1000</f>
        <v>1015.1450660799709</v>
      </c>
      <c r="H24" s="20"/>
      <c r="I24" s="33"/>
    </row>
    <row r="25" spans="1:9">
      <c r="B25" s="5" t="s">
        <v>65</v>
      </c>
      <c r="C25" s="20">
        <v>1072762.5</v>
      </c>
      <c r="D25" s="20">
        <f t="shared" si="1"/>
        <v>516.99916607708747</v>
      </c>
      <c r="E25" s="33">
        <f t="shared" si="0"/>
        <v>0.48193254898179927</v>
      </c>
      <c r="F25" s="33">
        <f t="shared" si="2"/>
        <v>-0.17424983522321191</v>
      </c>
      <c r="G25" s="20">
        <f t="shared" si="3"/>
        <v>-186.92868885864087</v>
      </c>
      <c r="H25" s="20"/>
      <c r="I25" s="33"/>
    </row>
    <row r="26" spans="1:9">
      <c r="B26" s="5" t="s">
        <v>66</v>
      </c>
      <c r="C26" s="20">
        <v>1115556.5</v>
      </c>
      <c r="D26" s="20">
        <f t="shared" si="1"/>
        <v>2465.885695612641</v>
      </c>
      <c r="E26" s="33">
        <f t="shared" si="0"/>
        <v>2.2104534334322294</v>
      </c>
      <c r="F26" s="33">
        <f t="shared" si="2"/>
        <v>1.5542710492272183</v>
      </c>
      <c r="G26" s="20">
        <f t="shared" si="3"/>
        <v>1733.8771717272434</v>
      </c>
      <c r="H26" s="20"/>
      <c r="I26" s="33"/>
    </row>
    <row r="27" spans="1:9">
      <c r="B27" s="5" t="s">
        <v>67</v>
      </c>
      <c r="C27" s="20">
        <v>2118511.5</v>
      </c>
      <c r="D27" s="20">
        <f t="shared" si="1"/>
        <v>6772.5041350429647</v>
      </c>
      <c r="E27" s="33">
        <f t="shared" si="0"/>
        <v>3.1968219832854174</v>
      </c>
      <c r="F27" s="33">
        <f t="shared" si="2"/>
        <v>2.5406395990804063</v>
      </c>
      <c r="G27" s="20">
        <f t="shared" si="3"/>
        <v>5382.3742080072307</v>
      </c>
      <c r="H27" s="20"/>
      <c r="I27" s="33"/>
    </row>
    <row r="28" spans="1:9">
      <c r="B28" s="5" t="s">
        <v>68</v>
      </c>
      <c r="C28" s="20">
        <v>592874.5</v>
      </c>
      <c r="D28" s="20">
        <f t="shared" si="1"/>
        <v>557.32279643747324</v>
      </c>
      <c r="E28" s="33">
        <f t="shared" si="0"/>
        <v>0.94003502670037797</v>
      </c>
      <c r="F28" s="33">
        <f t="shared" si="2"/>
        <v>0.28385264249536679</v>
      </c>
      <c r="G28" s="20">
        <f t="shared" si="3"/>
        <v>168.28899349311934</v>
      </c>
      <c r="H28" s="20"/>
      <c r="I28" s="33"/>
    </row>
    <row r="29" spans="1:9">
      <c r="B29" s="5" t="s">
        <v>69</v>
      </c>
      <c r="C29" s="20">
        <v>2532976.5</v>
      </c>
      <c r="D29" s="20">
        <f t="shared" si="1"/>
        <v>3198.6271332404458</v>
      </c>
      <c r="E29" s="33">
        <f t="shared" si="0"/>
        <v>1.262793844806869</v>
      </c>
      <c r="F29" s="33">
        <f t="shared" si="2"/>
        <v>0.60661146060185778</v>
      </c>
      <c r="G29" s="20">
        <f t="shared" si="3"/>
        <v>1536.5325743351816</v>
      </c>
      <c r="H29" s="20"/>
      <c r="I29" s="33"/>
    </row>
    <row r="30" spans="1:9">
      <c r="B30" s="5" t="s">
        <v>70</v>
      </c>
      <c r="C30" s="20">
        <v>2111443</v>
      </c>
      <c r="D30" s="20">
        <f t="shared" si="1"/>
        <v>2029.9540516301552</v>
      </c>
      <c r="E30" s="33">
        <f t="shared" si="0"/>
        <v>0.96140603920170009</v>
      </c>
      <c r="F30" s="33">
        <f t="shared" si="2"/>
        <v>0.30522365499668891</v>
      </c>
      <c r="G30" s="20">
        <f t="shared" si="3"/>
        <v>644.46234977717381</v>
      </c>
      <c r="H30" s="20"/>
      <c r="I30" s="33"/>
    </row>
    <row r="31" spans="1:9">
      <c r="B31" s="5" t="s">
        <v>71</v>
      </c>
      <c r="C31" s="20">
        <v>7562279</v>
      </c>
      <c r="D31" s="20">
        <f t="shared" si="1"/>
        <v>342.58099557133812</v>
      </c>
      <c r="E31" s="33">
        <f t="shared" si="0"/>
        <v>4.5301290202508809E-2</v>
      </c>
      <c r="F31" s="33">
        <f t="shared" si="2"/>
        <v>-0.61088109400250235</v>
      </c>
      <c r="G31" s="20">
        <f t="shared" si="3"/>
        <v>-4619.6532686721494</v>
      </c>
      <c r="H31" s="20"/>
      <c r="I31" s="33"/>
    </row>
    <row r="32" spans="1:9">
      <c r="B32" s="5" t="s">
        <v>50</v>
      </c>
      <c r="C32" s="20">
        <v>5121540.5</v>
      </c>
      <c r="D32" s="20">
        <f t="shared" si="1"/>
        <v>2315.9730814345717</v>
      </c>
      <c r="E32" s="33">
        <f t="shared" si="0"/>
        <v>0.45220243429385587</v>
      </c>
      <c r="F32" s="33">
        <f t="shared" si="2"/>
        <v>-0.20397994991115531</v>
      </c>
      <c r="G32" s="20">
        <f t="shared" si="3"/>
        <v>-1044.6915746579534</v>
      </c>
      <c r="H32" s="20"/>
      <c r="I32" s="33"/>
    </row>
    <row r="33" spans="1:9">
      <c r="B33" s="5" t="s">
        <v>94</v>
      </c>
      <c r="C33" s="20">
        <v>1106067</v>
      </c>
      <c r="D33" s="20">
        <f t="shared" si="1"/>
        <v>1370.466637557281</v>
      </c>
      <c r="E33" s="33">
        <f t="shared" si="0"/>
        <v>1.2390448657787285</v>
      </c>
      <c r="F33" s="33">
        <f t="shared" si="2"/>
        <v>0.58286248157371734</v>
      </c>
      <c r="G33" s="20">
        <f t="shared" si="3"/>
        <v>644.6849564067968</v>
      </c>
      <c r="H33" s="20"/>
      <c r="I33" s="33"/>
    </row>
    <row r="34" spans="1:9">
      <c r="B34" s="5" t="s">
        <v>95</v>
      </c>
      <c r="C34" s="20">
        <v>2773719</v>
      </c>
      <c r="D34" s="20">
        <f t="shared" si="1"/>
        <v>2881.5582030934493</v>
      </c>
      <c r="E34" s="33">
        <f t="shared" si="0"/>
        <v>1.0388789214384908</v>
      </c>
      <c r="F34" s="33">
        <f t="shared" si="2"/>
        <v>0.38269653723347963</v>
      </c>
      <c r="G34" s="20">
        <f t="shared" si="3"/>
        <v>1061.49265655871</v>
      </c>
      <c r="H34" s="20"/>
      <c r="I34" s="33"/>
    </row>
    <row r="35" spans="1:9">
      <c r="B35" s="5" t="s">
        <v>96</v>
      </c>
      <c r="C35" s="20">
        <v>6497055.5</v>
      </c>
      <c r="D35" s="20">
        <f t="shared" si="1"/>
        <v>1505.5871085566168</v>
      </c>
      <c r="E35" s="33">
        <f t="shared" si="0"/>
        <v>0.23173376132566773</v>
      </c>
      <c r="F35" s="33">
        <f t="shared" si="2"/>
        <v>-0.42444862287934348</v>
      </c>
      <c r="G35" s="20">
        <f t="shared" si="3"/>
        <v>-2757.6662597456643</v>
      </c>
      <c r="H35" s="20"/>
      <c r="I35" s="33"/>
    </row>
    <row r="36" spans="1:9">
      <c r="B36" s="5" t="s">
        <v>97</v>
      </c>
      <c r="C36" s="20">
        <v>1473249</v>
      </c>
      <c r="D36" s="20">
        <f t="shared" si="1"/>
        <v>448.40272060837765</v>
      </c>
      <c r="E36" s="33">
        <f t="shared" si="0"/>
        <v>0.30436315966165778</v>
      </c>
      <c r="F36" s="33">
        <f t="shared" si="2"/>
        <v>-0.3518192245433534</v>
      </c>
      <c r="G36" s="20">
        <f t="shared" si="3"/>
        <v>-518.31732073927094</v>
      </c>
      <c r="H36" s="20"/>
      <c r="I36" s="33"/>
    </row>
    <row r="37" spans="1:9">
      <c r="B37" s="5" t="s">
        <v>98</v>
      </c>
      <c r="C37" s="20">
        <v>644521.5</v>
      </c>
      <c r="D37" s="20">
        <f t="shared" si="1"/>
        <v>29.197655513256283</v>
      </c>
      <c r="E37" s="33">
        <f t="shared" si="0"/>
        <v>4.5301290202508809E-2</v>
      </c>
      <c r="F37" s="33">
        <f t="shared" si="2"/>
        <v>-0.61088109400250235</v>
      </c>
      <c r="G37" s="20">
        <f t="shared" si="3"/>
        <v>-393.7259990281338</v>
      </c>
      <c r="H37" s="20"/>
      <c r="I37" s="33"/>
    </row>
    <row r="38" spans="1:9">
      <c r="B38" s="5" t="s">
        <v>99</v>
      </c>
      <c r="C38" s="20">
        <v>2192387.5</v>
      </c>
      <c r="D38" s="20">
        <f t="shared" si="1"/>
        <v>99.317982373852772</v>
      </c>
      <c r="E38" s="33">
        <f t="shared" si="0"/>
        <v>4.5301290202508809E-2</v>
      </c>
      <c r="F38" s="33">
        <f t="shared" si="2"/>
        <v>-0.61088109400250235</v>
      </c>
      <c r="G38" s="20">
        <f t="shared" si="3"/>
        <v>-1339.2880744774111</v>
      </c>
      <c r="H38" s="20"/>
      <c r="I38" s="33"/>
    </row>
    <row r="39" spans="1:9">
      <c r="B39" s="5" t="s">
        <v>24</v>
      </c>
      <c r="C39" s="20">
        <v>322818</v>
      </c>
      <c r="D39" s="20">
        <f t="shared" si="1"/>
        <v>363.52889316204073</v>
      </c>
      <c r="E39" s="33">
        <f t="shared" si="0"/>
        <v>1.1261109763459309</v>
      </c>
      <c r="F39" s="33">
        <f t="shared" si="2"/>
        <v>0.46992859214091975</v>
      </c>
      <c r="G39" s="20">
        <f t="shared" si="3"/>
        <v>151.70140825774746</v>
      </c>
      <c r="H39" s="20"/>
      <c r="I39" s="33"/>
    </row>
    <row r="40" spans="1:9">
      <c r="B40" s="5" t="s">
        <v>25</v>
      </c>
      <c r="C40" s="20">
        <v>166339.5</v>
      </c>
      <c r="D40" s="20">
        <f t="shared" si="1"/>
        <v>36.182314730005551</v>
      </c>
      <c r="E40" s="33">
        <f t="shared" si="0"/>
        <v>0.21752088187114635</v>
      </c>
      <c r="F40" s="33">
        <f t="shared" si="2"/>
        <v>-0.43866150233386481</v>
      </c>
      <c r="G40" s="20">
        <f t="shared" si="3"/>
        <v>-72.966734967463907</v>
      </c>
      <c r="H40" s="20"/>
      <c r="I40" s="33"/>
    </row>
    <row r="41" spans="1:9">
      <c r="A41" s="31"/>
      <c r="B41" s="31" t="s">
        <v>26</v>
      </c>
      <c r="C41" s="20">
        <v>47197552</v>
      </c>
      <c r="D41" s="34">
        <f>B6</f>
        <v>30970.202199999996</v>
      </c>
      <c r="E41" s="35">
        <f t="shared" si="0"/>
        <v>0.65618238420501118</v>
      </c>
      <c r="F41" s="33">
        <f t="shared" si="2"/>
        <v>0</v>
      </c>
      <c r="G41" s="20">
        <f t="shared" si="3"/>
        <v>0</v>
      </c>
      <c r="H41" s="34"/>
      <c r="I41" s="35"/>
    </row>
    <row r="42" spans="1:9">
      <c r="C42" s="20"/>
      <c r="E42" s="20"/>
      <c r="F42" s="35"/>
    </row>
    <row r="44" spans="1:9">
      <c r="H44" s="20"/>
    </row>
    <row r="45" spans="1:9">
      <c r="B45" s="5" t="s">
        <v>30</v>
      </c>
      <c r="H45" s="20"/>
    </row>
    <row r="46" spans="1:9">
      <c r="B46" s="5" t="s">
        <v>256</v>
      </c>
      <c r="H46" s="20"/>
    </row>
    <row r="47" spans="1:9">
      <c r="H47" s="20"/>
    </row>
    <row r="48" spans="1:9" s="26" customFormat="1">
      <c r="C48" s="26" t="s">
        <v>3</v>
      </c>
      <c r="D48" s="26" t="s">
        <v>4</v>
      </c>
      <c r="E48" s="26" t="s">
        <v>12</v>
      </c>
      <c r="H48" s="54"/>
    </row>
    <row r="49" spans="2:8">
      <c r="B49" s="5" t="s">
        <v>63</v>
      </c>
      <c r="C49" s="20"/>
      <c r="D49" s="20">
        <v>3334.2079399999998</v>
      </c>
      <c r="E49" s="20">
        <f>C49+D49</f>
        <v>3334.2079399999998</v>
      </c>
      <c r="F49" s="20"/>
      <c r="G49" s="20"/>
      <c r="H49" s="20"/>
    </row>
    <row r="50" spans="2:8">
      <c r="B50" s="5" t="s">
        <v>64</v>
      </c>
      <c r="C50" s="20"/>
      <c r="D50" s="20">
        <v>1633.32628</v>
      </c>
      <c r="E50" s="20">
        <f t="shared" ref="E50:E66" si="4">C50+D50</f>
        <v>1633.32628</v>
      </c>
      <c r="F50" s="20"/>
      <c r="G50" s="20"/>
      <c r="H50" s="20"/>
    </row>
    <row r="51" spans="2:8">
      <c r="B51" s="5" t="s">
        <v>65</v>
      </c>
      <c r="C51" s="20"/>
      <c r="D51" s="20">
        <v>416.06058000000002</v>
      </c>
      <c r="E51" s="20">
        <f t="shared" si="4"/>
        <v>416.06058000000002</v>
      </c>
      <c r="F51" s="20"/>
      <c r="G51" s="20"/>
      <c r="H51" s="20"/>
    </row>
    <row r="52" spans="2:8">
      <c r="B52" s="5" t="s">
        <v>66</v>
      </c>
      <c r="C52" s="20"/>
      <c r="D52" s="20">
        <v>2145.4487899999999</v>
      </c>
      <c r="E52" s="20">
        <f t="shared" si="4"/>
        <v>2145.4487899999999</v>
      </c>
      <c r="F52" s="20"/>
      <c r="G52" s="20"/>
      <c r="H52" s="20"/>
    </row>
    <row r="53" spans="2:8">
      <c r="B53" s="5" t="s">
        <v>67</v>
      </c>
      <c r="C53" s="20"/>
      <c r="D53" s="20">
        <v>5930.4705199999999</v>
      </c>
      <c r="E53" s="20">
        <f t="shared" si="4"/>
        <v>5930.4705199999999</v>
      </c>
      <c r="F53" s="20"/>
      <c r="G53" s="20"/>
      <c r="H53" s="20"/>
    </row>
    <row r="54" spans="2:8">
      <c r="B54" s="5" t="s">
        <v>68</v>
      </c>
      <c r="C54" s="20"/>
      <c r="D54" s="20">
        <v>471.18857000000003</v>
      </c>
      <c r="E54" s="20">
        <f t="shared" si="4"/>
        <v>471.18857000000003</v>
      </c>
      <c r="F54" s="20"/>
      <c r="G54" s="20"/>
      <c r="H54" s="20"/>
    </row>
    <row r="55" spans="2:8">
      <c r="B55" s="5" t="s">
        <v>69</v>
      </c>
      <c r="C55" s="20"/>
      <c r="D55" s="20">
        <v>2739.27502</v>
      </c>
      <c r="E55" s="20">
        <f t="shared" si="4"/>
        <v>2739.27502</v>
      </c>
      <c r="F55" s="20"/>
      <c r="G55" s="20"/>
      <c r="H55" s="20"/>
    </row>
    <row r="56" spans="2:8">
      <c r="B56" s="5" t="s">
        <v>70</v>
      </c>
      <c r="C56" s="20"/>
      <c r="D56" s="20">
        <v>1718.15626</v>
      </c>
      <c r="E56" s="20">
        <f t="shared" si="4"/>
        <v>1718.15626</v>
      </c>
      <c r="F56" s="20"/>
      <c r="G56" s="20"/>
      <c r="H56" s="20"/>
    </row>
    <row r="57" spans="2:8">
      <c r="B57" s="5" t="s">
        <v>71</v>
      </c>
      <c r="C57" s="20"/>
      <c r="D57" s="20">
        <v>0</v>
      </c>
      <c r="E57" s="20">
        <f t="shared" si="4"/>
        <v>0</v>
      </c>
      <c r="F57" s="20"/>
      <c r="G57" s="20"/>
      <c r="H57" s="20"/>
    </row>
    <row r="58" spans="2:8">
      <c r="B58" s="5" t="s">
        <v>50</v>
      </c>
      <c r="C58" s="20"/>
      <c r="D58" s="20">
        <v>1851.0906399999999</v>
      </c>
      <c r="E58" s="20">
        <f t="shared" si="4"/>
        <v>1851.0906399999999</v>
      </c>
      <c r="F58" s="20"/>
      <c r="G58" s="20"/>
      <c r="H58" s="20"/>
    </row>
    <row r="59" spans="2:8">
      <c r="B59" s="5" t="s">
        <v>94</v>
      </c>
      <c r="C59" s="20"/>
      <c r="D59" s="20">
        <v>1172.8180600000001</v>
      </c>
      <c r="E59" s="20">
        <f t="shared" si="4"/>
        <v>1172.8180600000001</v>
      </c>
      <c r="F59" s="20"/>
      <c r="G59" s="20"/>
      <c r="H59" s="20"/>
    </row>
    <row r="60" spans="2:8">
      <c r="B60" s="5" t="s">
        <v>95</v>
      </c>
      <c r="C60" s="20"/>
      <c r="D60" s="20">
        <v>2447.9493600000001</v>
      </c>
      <c r="E60" s="20">
        <f t="shared" si="4"/>
        <v>2447.9493600000001</v>
      </c>
      <c r="F60" s="20"/>
      <c r="G60" s="20"/>
      <c r="H60" s="20"/>
    </row>
    <row r="61" spans="2:8">
      <c r="B61" s="5" t="s">
        <v>96</v>
      </c>
      <c r="C61" s="20"/>
      <c r="D61" s="20">
        <v>1075.9108700000002</v>
      </c>
      <c r="E61" s="20">
        <f t="shared" si="4"/>
        <v>1075.9108700000002</v>
      </c>
      <c r="F61" s="20"/>
      <c r="G61" s="20"/>
      <c r="H61" s="20"/>
    </row>
    <row r="62" spans="2:8">
      <c r="B62" s="5" t="s">
        <v>97</v>
      </c>
      <c r="C62" s="20"/>
      <c r="D62" s="20">
        <v>339.01414</v>
      </c>
      <c r="E62" s="20">
        <f t="shared" si="4"/>
        <v>339.01414</v>
      </c>
      <c r="F62" s="20"/>
      <c r="G62" s="20"/>
      <c r="H62" s="20"/>
    </row>
    <row r="63" spans="2:8">
      <c r="B63" s="5" t="s">
        <v>98</v>
      </c>
      <c r="C63" s="20"/>
      <c r="D63" s="20">
        <v>0</v>
      </c>
      <c r="E63" s="20">
        <f t="shared" si="4"/>
        <v>0</v>
      </c>
      <c r="F63" s="20"/>
      <c r="G63" s="20"/>
      <c r="H63" s="20"/>
    </row>
    <row r="64" spans="2:8">
      <c r="B64" s="5" t="s">
        <v>99</v>
      </c>
      <c r="C64" s="20"/>
      <c r="D64" s="20">
        <v>0</v>
      </c>
      <c r="E64" s="20">
        <f t="shared" si="4"/>
        <v>0</v>
      </c>
      <c r="F64" s="20"/>
      <c r="G64" s="20"/>
      <c r="H64" s="20"/>
    </row>
    <row r="65" spans="2:8">
      <c r="B65" s="5" t="s">
        <v>24</v>
      </c>
      <c r="C65" s="20"/>
      <c r="D65" s="20">
        <v>309.91681</v>
      </c>
      <c r="E65" s="20">
        <f t="shared" si="4"/>
        <v>309.91681</v>
      </c>
      <c r="F65" s="20"/>
      <c r="G65" s="20"/>
      <c r="H65" s="20"/>
    </row>
    <row r="66" spans="2:8">
      <c r="B66" s="5" t="s">
        <v>25</v>
      </c>
      <c r="C66" s="20"/>
      <c r="D66" s="20">
        <v>25.445799999999998</v>
      </c>
      <c r="E66" s="20">
        <f t="shared" si="4"/>
        <v>25.445799999999998</v>
      </c>
      <c r="F66" s="20"/>
      <c r="G66" s="20"/>
      <c r="H66" s="20"/>
    </row>
    <row r="67" spans="2:8">
      <c r="B67" s="5" t="s">
        <v>26</v>
      </c>
      <c r="C67" s="20">
        <f>SUM(C49:C66)</f>
        <v>0</v>
      </c>
      <c r="D67" s="20">
        <f>SUM(D49:D66)</f>
        <v>25610.279639999997</v>
      </c>
      <c r="E67" s="20">
        <f>SUM(E49:E66)</f>
        <v>25610.279639999997</v>
      </c>
      <c r="F67" s="51">
        <f>E67/F94</f>
        <v>0.88825602604031628</v>
      </c>
      <c r="G67" s="20"/>
      <c r="H67" s="20"/>
    </row>
    <row r="68" spans="2:8">
      <c r="C68" s="51"/>
      <c r="D68" s="20"/>
      <c r="E68" s="20"/>
      <c r="F68" s="20"/>
      <c r="G68" s="37"/>
    </row>
    <row r="69" spans="2:8">
      <c r="B69" s="5" t="s">
        <v>8</v>
      </c>
      <c r="C69" s="51"/>
      <c r="D69" s="20"/>
      <c r="E69" s="20"/>
      <c r="F69" s="20"/>
      <c r="G69" s="20">
        <v>2138.11</v>
      </c>
    </row>
    <row r="70" spans="2:8">
      <c r="C70" s="20"/>
      <c r="D70" s="20"/>
    </row>
    <row r="71" spans="2:8">
      <c r="B71" s="5" t="s">
        <v>5</v>
      </c>
      <c r="C71" s="20"/>
      <c r="D71" s="20"/>
    </row>
    <row r="72" spans="2:8">
      <c r="C72" s="20"/>
      <c r="D72" s="20"/>
    </row>
    <row r="73" spans="2:8" s="26" customFormat="1" ht="38.25">
      <c r="C73" s="26" t="s">
        <v>6</v>
      </c>
      <c r="D73" s="52" t="s">
        <v>7</v>
      </c>
      <c r="E73" s="26" t="s">
        <v>10</v>
      </c>
      <c r="F73" s="52" t="s">
        <v>11</v>
      </c>
      <c r="G73" s="48" t="s">
        <v>26</v>
      </c>
    </row>
    <row r="74" spans="2:8">
      <c r="B74" s="5" t="s">
        <v>63</v>
      </c>
      <c r="C74" s="51">
        <f>C23/C$41</f>
        <v>0.17893179078440338</v>
      </c>
      <c r="D74" s="20">
        <f>C74*D$94</f>
        <v>382.57585119404075</v>
      </c>
      <c r="E74" s="51">
        <f>E49/E$67</f>
        <v>0.13019021997684052</v>
      </c>
      <c r="F74" s="20">
        <f>E74*F$94</f>
        <v>3753.6564259105471</v>
      </c>
      <c r="G74" s="20">
        <f>D74+F74</f>
        <v>4136.2322771045874</v>
      </c>
    </row>
    <row r="75" spans="2:8">
      <c r="B75" s="5" t="s">
        <v>64</v>
      </c>
      <c r="C75" s="51">
        <f t="shared" ref="C75:C91" si="5">C24/C$41</f>
        <v>2.856733967897318E-2</v>
      </c>
      <c r="D75" s="20">
        <f t="shared" ref="D75:D91" si="6">C75*D$94</f>
        <v>61.080114641009352</v>
      </c>
      <c r="E75" s="51">
        <f t="shared" ref="E75:E91" si="7">E50/E$67</f>
        <v>6.3776198579610671E-2</v>
      </c>
      <c r="F75" s="20">
        <f t="shared" ref="F75:F91" si="8">E75*F$94</f>
        <v>1838.8012376128436</v>
      </c>
      <c r="G75" s="20">
        <f t="shared" ref="G75:G91" si="9">D75+F75</f>
        <v>1899.881352253853</v>
      </c>
    </row>
    <row r="76" spans="2:8">
      <c r="B76" s="5" t="s">
        <v>65</v>
      </c>
      <c r="C76" s="51">
        <f t="shared" si="5"/>
        <v>2.2729197904162488E-2</v>
      </c>
      <c r="D76" s="20">
        <f t="shared" si="6"/>
        <v>48.597525330868862</v>
      </c>
      <c r="E76" s="51">
        <f t="shared" si="7"/>
        <v>1.6245842913412252E-2</v>
      </c>
      <c r="F76" s="20">
        <f t="shared" si="8"/>
        <v>468.40164074621862</v>
      </c>
      <c r="G76" s="20">
        <f t="shared" si="9"/>
        <v>516.99916607708747</v>
      </c>
    </row>
    <row r="77" spans="2:8">
      <c r="B77" s="5" t="s">
        <v>66</v>
      </c>
      <c r="C77" s="51">
        <f t="shared" si="5"/>
        <v>2.363589747197058E-2</v>
      </c>
      <c r="D77" s="20">
        <f t="shared" si="6"/>
        <v>50.536148743795017</v>
      </c>
      <c r="E77" s="51">
        <f t="shared" si="7"/>
        <v>8.3772954460406668E-2</v>
      </c>
      <c r="F77" s="20">
        <f t="shared" si="8"/>
        <v>2415.3495468688461</v>
      </c>
      <c r="G77" s="20">
        <f t="shared" si="9"/>
        <v>2465.885695612641</v>
      </c>
    </row>
    <row r="78" spans="2:8">
      <c r="B78" s="5" t="s">
        <v>67</v>
      </c>
      <c r="C78" s="51">
        <f t="shared" si="5"/>
        <v>4.4886046208498273E-2</v>
      </c>
      <c r="D78" s="20">
        <f t="shared" si="6"/>
        <v>95.971304258852243</v>
      </c>
      <c r="E78" s="51">
        <f t="shared" si="7"/>
        <v>0.23156601971410573</v>
      </c>
      <c r="F78" s="20">
        <f t="shared" si="8"/>
        <v>6676.5328307841128</v>
      </c>
      <c r="G78" s="20">
        <f t="shared" si="9"/>
        <v>6772.5041350429647</v>
      </c>
    </row>
    <row r="79" spans="2:8">
      <c r="B79" s="5" t="s">
        <v>68</v>
      </c>
      <c r="C79" s="51">
        <f t="shared" si="5"/>
        <v>1.2561551921167436E-2</v>
      </c>
      <c r="D79" s="20">
        <f t="shared" si="6"/>
        <v>26.857979778167309</v>
      </c>
      <c r="E79" s="51">
        <f t="shared" si="7"/>
        <v>1.8398415660564028E-2</v>
      </c>
      <c r="F79" s="20">
        <f t="shared" si="8"/>
        <v>530.46481665930594</v>
      </c>
      <c r="G79" s="20">
        <f t="shared" si="9"/>
        <v>557.32279643747324</v>
      </c>
    </row>
    <row r="80" spans="2:8">
      <c r="B80" s="5" t="s">
        <v>69</v>
      </c>
      <c r="C80" s="51">
        <f t="shared" si="5"/>
        <v>5.3667539791046791E-2</v>
      </c>
      <c r="D80" s="20">
        <f t="shared" si="6"/>
        <v>114.74710350263506</v>
      </c>
      <c r="E80" s="51">
        <f t="shared" si="7"/>
        <v>0.10695998085556244</v>
      </c>
      <c r="F80" s="20">
        <f t="shared" si="8"/>
        <v>3083.8800297378107</v>
      </c>
      <c r="G80" s="20">
        <f t="shared" si="9"/>
        <v>3198.6271332404458</v>
      </c>
    </row>
    <row r="81" spans="2:7">
      <c r="B81" s="5" t="s">
        <v>70</v>
      </c>
      <c r="C81" s="51">
        <f t="shared" si="5"/>
        <v>4.4736282085138655E-2</v>
      </c>
      <c r="D81" s="20">
        <f t="shared" si="6"/>
        <v>95.651092089055822</v>
      </c>
      <c r="E81" s="51">
        <f t="shared" si="7"/>
        <v>6.7088539607996253E-2</v>
      </c>
      <c r="F81" s="20">
        <f t="shared" si="8"/>
        <v>1934.3029595410994</v>
      </c>
      <c r="G81" s="20">
        <f t="shared" si="9"/>
        <v>2029.9540516301552</v>
      </c>
    </row>
    <row r="82" spans="2:7">
      <c r="B82" s="5" t="s">
        <v>71</v>
      </c>
      <c r="C82" s="51">
        <f t="shared" si="5"/>
        <v>0.16022608545460154</v>
      </c>
      <c r="D82" s="20">
        <f t="shared" si="6"/>
        <v>342.58099557133812</v>
      </c>
      <c r="E82" s="51">
        <f t="shared" si="7"/>
        <v>0</v>
      </c>
      <c r="F82" s="20">
        <f t="shared" si="8"/>
        <v>0</v>
      </c>
      <c r="G82" s="20">
        <f t="shared" si="9"/>
        <v>342.58099557133812</v>
      </c>
    </row>
    <row r="83" spans="2:7">
      <c r="B83" s="5" t="s">
        <v>50</v>
      </c>
      <c r="C83" s="51">
        <f t="shared" si="5"/>
        <v>0.10851284193722589</v>
      </c>
      <c r="D83" s="20">
        <f t="shared" si="6"/>
        <v>232.01239247440208</v>
      </c>
      <c r="E83" s="51">
        <f t="shared" si="7"/>
        <v>7.2279204523359911E-2</v>
      </c>
      <c r="F83" s="20">
        <f t="shared" si="8"/>
        <v>2083.9606889601696</v>
      </c>
      <c r="G83" s="20">
        <f t="shared" si="9"/>
        <v>2315.9730814345717</v>
      </c>
    </row>
    <row r="84" spans="2:7">
      <c r="B84" s="5" t="s">
        <v>94</v>
      </c>
      <c r="C84" s="51">
        <f t="shared" si="5"/>
        <v>2.3434838315343133E-2</v>
      </c>
      <c r="D84" s="20">
        <f t="shared" si="6"/>
        <v>50.10626215041831</v>
      </c>
      <c r="E84" s="51">
        <f t="shared" si="7"/>
        <v>4.5794816631685956E-2</v>
      </c>
      <c r="F84" s="20">
        <f t="shared" si="8"/>
        <v>1320.3603754068627</v>
      </c>
      <c r="G84" s="20">
        <f t="shared" si="9"/>
        <v>1370.466637557281</v>
      </c>
    </row>
    <row r="85" spans="2:7">
      <c r="B85" s="5" t="s">
        <v>95</v>
      </c>
      <c r="C85" s="51">
        <f t="shared" si="5"/>
        <v>5.876828103288069E-2</v>
      </c>
      <c r="D85" s="20">
        <f t="shared" si="6"/>
        <v>125.65304935921255</v>
      </c>
      <c r="E85" s="51">
        <f t="shared" si="7"/>
        <v>9.5584640012154137E-2</v>
      </c>
      <c r="F85" s="20">
        <f t="shared" si="8"/>
        <v>2755.9051537342366</v>
      </c>
      <c r="G85" s="20">
        <f t="shared" si="9"/>
        <v>2881.5582030934493</v>
      </c>
    </row>
    <row r="86" spans="2:7">
      <c r="B86" s="5" t="s">
        <v>96</v>
      </c>
      <c r="C86" s="51">
        <f t="shared" si="5"/>
        <v>0.13765662041116031</v>
      </c>
      <c r="D86" s="20">
        <f t="shared" si="6"/>
        <v>294.32499666730598</v>
      </c>
      <c r="E86" s="51">
        <f t="shared" si="7"/>
        <v>4.2010898948544255E-2</v>
      </c>
      <c r="F86" s="20">
        <f t="shared" si="8"/>
        <v>1211.2621118893107</v>
      </c>
      <c r="G86" s="20">
        <f t="shared" si="9"/>
        <v>1505.5871085566168</v>
      </c>
    </row>
    <row r="87" spans="2:7">
      <c r="B87" s="5" t="s">
        <v>97</v>
      </c>
      <c r="C87" s="51">
        <f t="shared" si="5"/>
        <v>3.1214521465011576E-2</v>
      </c>
      <c r="D87" s="20">
        <f t="shared" si="6"/>
        <v>66.740080489555908</v>
      </c>
      <c r="E87" s="51">
        <f t="shared" si="7"/>
        <v>1.3237424376675024E-2</v>
      </c>
      <c r="F87" s="20">
        <f t="shared" si="8"/>
        <v>381.66264011882174</v>
      </c>
      <c r="G87" s="20">
        <f t="shared" si="9"/>
        <v>448.40272060837765</v>
      </c>
    </row>
    <row r="88" spans="2:7">
      <c r="B88" s="5" t="s">
        <v>98</v>
      </c>
      <c r="C88" s="51">
        <f t="shared" si="5"/>
        <v>1.3655824776674859E-2</v>
      </c>
      <c r="D88" s="20">
        <f t="shared" si="6"/>
        <v>29.197655513256283</v>
      </c>
      <c r="E88" s="51">
        <f t="shared" si="7"/>
        <v>0</v>
      </c>
      <c r="F88" s="20">
        <f t="shared" si="8"/>
        <v>0</v>
      </c>
      <c r="G88" s="20">
        <f t="shared" si="9"/>
        <v>29.197655513256283</v>
      </c>
    </row>
    <row r="89" spans="2:7">
      <c r="B89" s="5" t="s">
        <v>99</v>
      </c>
      <c r="C89" s="51">
        <f t="shared" si="5"/>
        <v>4.6451296880821273E-2</v>
      </c>
      <c r="D89" s="20">
        <f t="shared" si="6"/>
        <v>99.317982373852772</v>
      </c>
      <c r="E89" s="51">
        <f t="shared" si="7"/>
        <v>0</v>
      </c>
      <c r="F89" s="20">
        <f t="shared" si="8"/>
        <v>0</v>
      </c>
      <c r="G89" s="20">
        <f t="shared" si="9"/>
        <v>99.317982373852772</v>
      </c>
    </row>
    <row r="90" spans="2:7">
      <c r="B90" s="5" t="s">
        <v>24</v>
      </c>
      <c r="C90" s="51">
        <f t="shared" si="5"/>
        <v>6.8397191447556434E-3</v>
      </c>
      <c r="D90" s="20">
        <f t="shared" si="6"/>
        <v>14.62407190059349</v>
      </c>
      <c r="E90" s="51">
        <f t="shared" si="7"/>
        <v>1.2101266146112259E-2</v>
      </c>
      <c r="F90" s="20">
        <f t="shared" si="8"/>
        <v>348.90482126144724</v>
      </c>
      <c r="G90" s="20">
        <f t="shared" si="9"/>
        <v>363.52889316204073</v>
      </c>
    </row>
    <row r="91" spans="2:7">
      <c r="B91" s="5" t="s">
        <v>25</v>
      </c>
      <c r="C91" s="51">
        <f t="shared" si="5"/>
        <v>3.5243247361642824E-3</v>
      </c>
      <c r="D91" s="20">
        <f t="shared" si="6"/>
        <v>7.5353939616402146</v>
      </c>
      <c r="E91" s="51">
        <f t="shared" si="7"/>
        <v>9.9357759297000799E-4</v>
      </c>
      <c r="F91" s="20">
        <f t="shared" si="8"/>
        <v>28.646920768365337</v>
      </c>
      <c r="G91" s="20">
        <f t="shared" si="9"/>
        <v>36.182314730005551</v>
      </c>
    </row>
    <row r="92" spans="2:7">
      <c r="B92" s="5" t="s">
        <v>26</v>
      </c>
      <c r="C92" s="51">
        <f>SUM(C74:C91)</f>
        <v>0.99999999999999989</v>
      </c>
      <c r="D92" s="20">
        <f>SUM(D74:D91)</f>
        <v>2138.11</v>
      </c>
      <c r="E92" s="20">
        <f>SUM(E74:E91)</f>
        <v>1.0000000000000002</v>
      </c>
      <c r="F92" s="20">
        <f>SUM(F74:F91)</f>
        <v>28832.092199999999</v>
      </c>
      <c r="G92" s="20">
        <f>SUM(G74:G91)</f>
        <v>30970.2022</v>
      </c>
    </row>
    <row r="93" spans="2:7">
      <c r="C93" s="20"/>
      <c r="D93" s="20"/>
      <c r="E93" s="20"/>
      <c r="F93" s="20"/>
      <c r="G93" s="20"/>
    </row>
    <row r="94" spans="2:7">
      <c r="B94" s="5" t="s">
        <v>9</v>
      </c>
      <c r="C94" s="20"/>
      <c r="D94" s="20">
        <f>G69</f>
        <v>2138.11</v>
      </c>
      <c r="E94" s="20"/>
      <c r="F94" s="20">
        <f>B6-D94</f>
        <v>28832.092199999996</v>
      </c>
      <c r="G94" s="2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2:G63"/>
  <sheetViews>
    <sheetView zoomScale="125" zoomScaleNormal="125" workbookViewId="0">
      <selection activeCell="B6" sqref="B6"/>
    </sheetView>
  </sheetViews>
  <sheetFormatPr baseColWidth="10" defaultRowHeight="12.75"/>
  <cols>
    <col min="1" max="1" width="5.25" style="5" customWidth="1"/>
    <col min="2" max="16384" width="11" style="5"/>
  </cols>
  <sheetData>
    <row r="2" spans="1:7">
      <c r="B2" s="31" t="s">
        <v>141</v>
      </c>
    </row>
    <row r="3" spans="1:7">
      <c r="B3" s="24" t="s">
        <v>55</v>
      </c>
    </row>
    <row r="5" spans="1:7">
      <c r="B5" s="31" t="s">
        <v>92</v>
      </c>
    </row>
    <row r="6" spans="1:7">
      <c r="B6" s="20">
        <f>D34</f>
        <v>421717.17686780915</v>
      </c>
    </row>
    <row r="8" spans="1:7">
      <c r="B8" s="31" t="s">
        <v>56</v>
      </c>
    </row>
    <row r="9" spans="1:7">
      <c r="B9" s="5" t="s">
        <v>106</v>
      </c>
    </row>
    <row r="13" spans="1:7">
      <c r="B13" s="5" t="s">
        <v>146</v>
      </c>
    </row>
    <row r="14" spans="1:7">
      <c r="C14" s="5" t="s">
        <v>166</v>
      </c>
    </row>
    <row r="15" spans="1:7" ht="38.25">
      <c r="A15" s="32"/>
      <c r="B15" s="32"/>
      <c r="C15" s="32" t="s">
        <v>165</v>
      </c>
      <c r="D15" s="32" t="s">
        <v>47</v>
      </c>
      <c r="E15" s="32" t="s">
        <v>60</v>
      </c>
      <c r="F15" s="32" t="s">
        <v>61</v>
      </c>
      <c r="G15" s="32" t="s">
        <v>62</v>
      </c>
    </row>
    <row r="16" spans="1:7">
      <c r="B16" s="5" t="s">
        <v>63</v>
      </c>
      <c r="C16" s="20">
        <v>8445142.5</v>
      </c>
      <c r="D16" s="20">
        <f>G41</f>
        <v>0</v>
      </c>
      <c r="E16" s="33">
        <f t="shared" ref="E16:E34" si="0">D16*1000/C16</f>
        <v>0</v>
      </c>
      <c r="F16" s="33"/>
    </row>
    <row r="17" spans="2:7">
      <c r="B17" s="5" t="s">
        <v>64</v>
      </c>
      <c r="C17" s="20">
        <v>1348308.5</v>
      </c>
      <c r="D17" s="20">
        <f t="shared" ref="D17:D33" si="1">G42</f>
        <v>0</v>
      </c>
      <c r="E17" s="33">
        <f t="shared" si="0"/>
        <v>0</v>
      </c>
      <c r="F17" s="33"/>
    </row>
    <row r="18" spans="2:7">
      <c r="B18" s="5" t="s">
        <v>65</v>
      </c>
      <c r="C18" s="20">
        <v>1072762.5</v>
      </c>
      <c r="D18" s="20">
        <f t="shared" si="1"/>
        <v>0</v>
      </c>
      <c r="E18" s="33">
        <f t="shared" si="0"/>
        <v>0</v>
      </c>
      <c r="F18" s="33"/>
    </row>
    <row r="19" spans="2:7">
      <c r="B19" s="5" t="s">
        <v>66</v>
      </c>
      <c r="C19" s="20">
        <v>1115556.5</v>
      </c>
      <c r="D19" s="20">
        <f t="shared" si="1"/>
        <v>0</v>
      </c>
      <c r="E19" s="33">
        <f t="shared" si="0"/>
        <v>0</v>
      </c>
      <c r="F19" s="33"/>
    </row>
    <row r="20" spans="2:7">
      <c r="B20" s="5" t="s">
        <v>67</v>
      </c>
      <c r="C20" s="20">
        <v>2118511.5</v>
      </c>
      <c r="D20" s="20">
        <f t="shared" si="1"/>
        <v>0</v>
      </c>
      <c r="E20" s="33">
        <f t="shared" si="0"/>
        <v>0</v>
      </c>
      <c r="F20" s="33"/>
    </row>
    <row r="21" spans="2:7">
      <c r="B21" s="5" t="s">
        <v>68</v>
      </c>
      <c r="C21" s="20">
        <v>592874.5</v>
      </c>
      <c r="D21" s="20">
        <f t="shared" si="1"/>
        <v>0</v>
      </c>
      <c r="E21" s="33">
        <f t="shared" si="0"/>
        <v>0</v>
      </c>
      <c r="F21" s="33"/>
    </row>
    <row r="22" spans="2:7">
      <c r="B22" s="5" t="s">
        <v>69</v>
      </c>
      <c r="C22" s="20">
        <v>2532976.5</v>
      </c>
      <c r="D22" s="20">
        <f t="shared" si="1"/>
        <v>0</v>
      </c>
      <c r="E22" s="33">
        <f t="shared" si="0"/>
        <v>0</v>
      </c>
      <c r="F22" s="33"/>
    </row>
    <row r="23" spans="2:7">
      <c r="B23" s="5" t="s">
        <v>70</v>
      </c>
      <c r="C23" s="20">
        <v>2111443</v>
      </c>
      <c r="D23" s="20">
        <f t="shared" si="1"/>
        <v>0</v>
      </c>
      <c r="E23" s="33">
        <f t="shared" si="0"/>
        <v>0</v>
      </c>
      <c r="F23" s="33"/>
    </row>
    <row r="24" spans="2:7">
      <c r="B24" s="5" t="s">
        <v>71</v>
      </c>
      <c r="C24" s="20">
        <v>7562279</v>
      </c>
      <c r="D24" s="20">
        <f t="shared" si="1"/>
        <v>0</v>
      </c>
      <c r="E24" s="33">
        <f t="shared" si="0"/>
        <v>0</v>
      </c>
      <c r="F24" s="33"/>
    </row>
    <row r="25" spans="2:7">
      <c r="B25" s="5" t="s">
        <v>50</v>
      </c>
      <c r="C25" s="20">
        <v>5121540.5</v>
      </c>
      <c r="D25" s="20">
        <f t="shared" si="1"/>
        <v>0</v>
      </c>
      <c r="E25" s="33">
        <f t="shared" si="0"/>
        <v>0</v>
      </c>
      <c r="F25" s="33"/>
    </row>
    <row r="26" spans="2:7">
      <c r="B26" s="5" t="s">
        <v>94</v>
      </c>
      <c r="C26" s="20">
        <v>1106067</v>
      </c>
      <c r="D26" s="20">
        <f t="shared" si="1"/>
        <v>0</v>
      </c>
      <c r="E26" s="33">
        <f t="shared" si="0"/>
        <v>0</v>
      </c>
      <c r="F26" s="33"/>
    </row>
    <row r="27" spans="2:7">
      <c r="B27" s="5" t="s">
        <v>95</v>
      </c>
      <c r="C27" s="20">
        <v>2773719</v>
      </c>
      <c r="D27" s="20">
        <f t="shared" si="1"/>
        <v>0</v>
      </c>
      <c r="E27" s="33">
        <f t="shared" si="0"/>
        <v>0</v>
      </c>
      <c r="F27" s="33"/>
    </row>
    <row r="28" spans="2:7">
      <c r="B28" s="5" t="s">
        <v>96</v>
      </c>
      <c r="C28" s="20">
        <v>6497055.5</v>
      </c>
      <c r="D28" s="20">
        <f t="shared" si="1"/>
        <v>0</v>
      </c>
      <c r="E28" s="33">
        <f t="shared" si="0"/>
        <v>0</v>
      </c>
      <c r="F28" s="33"/>
    </row>
    <row r="29" spans="2:7">
      <c r="B29" s="5" t="s">
        <v>97</v>
      </c>
      <c r="C29" s="20">
        <v>1473249</v>
      </c>
      <c r="D29" s="20">
        <f t="shared" si="1"/>
        <v>0</v>
      </c>
      <c r="E29" s="33">
        <f t="shared" si="0"/>
        <v>0</v>
      </c>
      <c r="F29" s="33"/>
    </row>
    <row r="30" spans="2:7">
      <c r="B30" s="5" t="s">
        <v>98</v>
      </c>
      <c r="C30" s="20">
        <v>644521.5</v>
      </c>
      <c r="D30" s="20">
        <f>G55</f>
        <v>95800.761590753726</v>
      </c>
      <c r="E30" s="33">
        <f t="shared" si="0"/>
        <v>148.63858163110729</v>
      </c>
      <c r="F30" s="33">
        <f>+E30-E$34</f>
        <v>139.70343226429671</v>
      </c>
      <c r="G30" s="20">
        <f>+F30*C30/1000</f>
        <v>90041.865718132918</v>
      </c>
    </row>
    <row r="31" spans="2:7">
      <c r="B31" s="5" t="s">
        <v>99</v>
      </c>
      <c r="C31" s="20">
        <v>2192387.5</v>
      </c>
      <c r="D31" s="20">
        <f>G56</f>
        <v>325916.41527705541</v>
      </c>
      <c r="E31" s="33">
        <f t="shared" si="0"/>
        <v>148.65821634043041</v>
      </c>
      <c r="F31" s="33">
        <f>+E31-E$34</f>
        <v>139.72306697361984</v>
      </c>
      <c r="G31" s="20">
        <f>+F31*C31/1000</f>
        <v>306327.10549462691</v>
      </c>
    </row>
    <row r="32" spans="2:7">
      <c r="B32" s="5" t="s">
        <v>24</v>
      </c>
      <c r="C32" s="20">
        <v>322818</v>
      </c>
      <c r="D32" s="20">
        <f t="shared" si="1"/>
        <v>0</v>
      </c>
      <c r="E32" s="33">
        <f t="shared" si="0"/>
        <v>0</v>
      </c>
      <c r="F32" s="33"/>
    </row>
    <row r="33" spans="1:7">
      <c r="B33" s="5" t="s">
        <v>25</v>
      </c>
      <c r="C33" s="20">
        <v>166339.5</v>
      </c>
      <c r="D33" s="20">
        <f t="shared" si="1"/>
        <v>0</v>
      </c>
      <c r="E33" s="33">
        <f t="shared" si="0"/>
        <v>0</v>
      </c>
      <c r="F33" s="33"/>
    </row>
    <row r="34" spans="1:7">
      <c r="A34" s="31"/>
      <c r="B34" s="31" t="s">
        <v>26</v>
      </c>
      <c r="C34" s="20">
        <v>47197552</v>
      </c>
      <c r="D34" s="20">
        <f>SUM(D16:D33)</f>
        <v>421717.17686780915</v>
      </c>
      <c r="E34" s="35">
        <f t="shared" si="0"/>
        <v>8.9351493668105739</v>
      </c>
      <c r="F34" s="35"/>
      <c r="G34" s="31"/>
    </row>
    <row r="35" spans="1:7">
      <c r="E35" s="20"/>
    </row>
    <row r="37" spans="1:7">
      <c r="B37" s="5" t="s">
        <v>107</v>
      </c>
      <c r="D37" s="5" t="s">
        <v>108</v>
      </c>
      <c r="F37" s="20"/>
    </row>
    <row r="38" spans="1:7">
      <c r="D38" s="5" t="s">
        <v>109</v>
      </c>
      <c r="F38" s="20"/>
    </row>
    <row r="39" spans="1:7">
      <c r="C39" s="5" t="s">
        <v>166</v>
      </c>
      <c r="D39" s="20"/>
    </row>
    <row r="40" spans="1:7" ht="51">
      <c r="A40" s="26"/>
      <c r="B40" s="26"/>
      <c r="C40" s="32" t="s">
        <v>165</v>
      </c>
      <c r="D40" s="26" t="s">
        <v>110</v>
      </c>
      <c r="E40" s="26" t="s">
        <v>48</v>
      </c>
      <c r="F40" s="26" t="s">
        <v>111</v>
      </c>
      <c r="G40" s="26" t="s">
        <v>112</v>
      </c>
    </row>
    <row r="41" spans="1:7">
      <c r="B41" s="5" t="s">
        <v>63</v>
      </c>
      <c r="C41" s="20">
        <v>8445142.5</v>
      </c>
      <c r="D41" s="20">
        <f>'942M_2'!D21+'CS02'!D21+'CS12'!D21+'FP028'!D19</f>
        <v>1270715.9032959952</v>
      </c>
      <c r="E41" s="49">
        <f>D41*1000/C41</f>
        <v>150.46707658230696</v>
      </c>
      <c r="F41" s="49"/>
      <c r="G41" s="20"/>
    </row>
    <row r="42" spans="1:7">
      <c r="B42" s="5" t="s">
        <v>64</v>
      </c>
      <c r="C42" s="20">
        <v>1348308.5</v>
      </c>
      <c r="D42" s="20">
        <f>'942M_2'!D22+'CS02'!D22+'CS12'!D22+'FP028'!D20</f>
        <v>249664.87271320474</v>
      </c>
      <c r="E42" s="49">
        <f t="shared" ref="E42:E60" si="2">D42*1000/C42</f>
        <v>185.16895259000796</v>
      </c>
      <c r="F42" s="49"/>
      <c r="G42" s="20"/>
    </row>
    <row r="43" spans="1:7">
      <c r="B43" s="5" t="s">
        <v>65</v>
      </c>
      <c r="C43" s="20">
        <v>1072762.5</v>
      </c>
      <c r="D43" s="20">
        <f>'942M_2'!D23+'CS02'!D23+'CS12'!D23+'FP028'!D21</f>
        <v>195136.53005999999</v>
      </c>
      <c r="E43" s="49">
        <f t="shared" si="2"/>
        <v>181.90096135910792</v>
      </c>
      <c r="F43" s="49"/>
      <c r="G43" s="20"/>
    </row>
    <row r="44" spans="1:7">
      <c r="B44" s="5" t="s">
        <v>66</v>
      </c>
      <c r="C44" s="20">
        <v>1115556.5</v>
      </c>
      <c r="D44" s="20">
        <f>'942M_2'!D24+'CS02'!D24+'CS12'!D24+'FP028'!D22</f>
        <v>136192.31370357703</v>
      </c>
      <c r="E44" s="49">
        <f t="shared" si="2"/>
        <v>122.08464000127026</v>
      </c>
      <c r="F44" s="49"/>
      <c r="G44" s="20"/>
    </row>
    <row r="45" spans="1:7">
      <c r="B45" s="5" t="s">
        <v>67</v>
      </c>
      <c r="C45" s="20">
        <v>2118511.5</v>
      </c>
      <c r="D45" s="20">
        <f>'942M_2'!D25+'CS02'!D25+'CS12'!D25+'FP028'!D23</f>
        <v>353481.38088000001</v>
      </c>
      <c r="E45" s="49">
        <f t="shared" si="2"/>
        <v>166.85365214208184</v>
      </c>
      <c r="F45" s="49"/>
      <c r="G45" s="20"/>
    </row>
    <row r="46" spans="1:7">
      <c r="B46" s="5" t="s">
        <v>68</v>
      </c>
      <c r="C46" s="20">
        <v>592874.5</v>
      </c>
      <c r="D46" s="20">
        <f>'942M_2'!D26+'CS02'!D26+'CS12'!D26+'FP028'!D24</f>
        <v>87833.316862889129</v>
      </c>
      <c r="E46" s="49">
        <f t="shared" si="2"/>
        <v>148.14824530805276</v>
      </c>
      <c r="F46" s="49"/>
      <c r="G46" s="20"/>
    </row>
    <row r="47" spans="1:7">
      <c r="B47" s="5" t="s">
        <v>69</v>
      </c>
      <c r="C47" s="20">
        <v>2532976.5</v>
      </c>
      <c r="D47" s="20">
        <f>'942M_2'!D27+'CS02'!D27+'CS12'!D27+'FP028'!D25</f>
        <v>566846.33469000005</v>
      </c>
      <c r="E47" s="49">
        <f t="shared" si="2"/>
        <v>223.78665364246373</v>
      </c>
      <c r="F47" s="49"/>
      <c r="G47" s="20"/>
    </row>
    <row r="48" spans="1:7">
      <c r="B48" s="5" t="s">
        <v>70</v>
      </c>
      <c r="C48" s="20">
        <v>2111443</v>
      </c>
      <c r="D48" s="20">
        <f>'942M_2'!D28+'CS02'!D28+'CS12'!D28+'FP028'!D26</f>
        <v>407803.82149000006</v>
      </c>
      <c r="E48" s="49">
        <f t="shared" si="2"/>
        <v>193.13986761186547</v>
      </c>
      <c r="F48" s="49"/>
      <c r="G48" s="20"/>
    </row>
    <row r="49" spans="2:7">
      <c r="B49" s="5" t="s">
        <v>71</v>
      </c>
      <c r="C49" s="20">
        <v>7562279</v>
      </c>
      <c r="D49" s="20">
        <f>'942M_2'!D29+'CS02'!D29+'CS12'!D29+'FP028'!D27</f>
        <v>920007.29430349963</v>
      </c>
      <c r="E49" s="49">
        <f t="shared" si="2"/>
        <v>121.6574123096357</v>
      </c>
      <c r="F49" s="49"/>
      <c r="G49" s="20"/>
    </row>
    <row r="50" spans="2:7">
      <c r="B50" s="5" t="s">
        <v>50</v>
      </c>
      <c r="C50" s="20">
        <v>5121540.5</v>
      </c>
      <c r="D50" s="20">
        <f>'942M_2'!D30+'CS02'!D30+'CS12'!D30+'FP028'!D28</f>
        <v>686290.59908000019</v>
      </c>
      <c r="E50" s="49">
        <f t="shared" si="2"/>
        <v>134.00081461427479</v>
      </c>
      <c r="F50" s="49"/>
      <c r="G50" s="20"/>
    </row>
    <row r="51" spans="2:7">
      <c r="B51" s="5" t="s">
        <v>94</v>
      </c>
      <c r="C51" s="20">
        <v>1106067</v>
      </c>
      <c r="D51" s="20">
        <f>'942M_2'!D31+'CS02'!D31+'CS12'!D31+'FP028'!D29</f>
        <v>255602.92809</v>
      </c>
      <c r="E51" s="49">
        <f t="shared" si="2"/>
        <v>231.09172237305697</v>
      </c>
      <c r="F51" s="49"/>
      <c r="G51" s="20"/>
    </row>
    <row r="52" spans="2:7">
      <c r="B52" s="5" t="s">
        <v>95</v>
      </c>
      <c r="C52" s="20">
        <v>2773719</v>
      </c>
      <c r="D52" s="20">
        <f>'942M_2'!D32+'CS02'!D32+'CS12'!D32+'FP028'!D30</f>
        <v>490168.89177000005</v>
      </c>
      <c r="E52" s="49">
        <f t="shared" si="2"/>
        <v>176.71901579431804</v>
      </c>
      <c r="F52" s="49"/>
      <c r="G52" s="20"/>
    </row>
    <row r="53" spans="2:7">
      <c r="B53" s="5" t="s">
        <v>96</v>
      </c>
      <c r="C53" s="20">
        <v>6497055.5</v>
      </c>
      <c r="D53" s="20">
        <f>'942M_2'!D33+'CS02'!D33+'CS12'!D33+'FP028'!D31</f>
        <v>727960.4117427438</v>
      </c>
      <c r="E53" s="49">
        <f t="shared" si="2"/>
        <v>112.04466573246047</v>
      </c>
      <c r="F53" s="49"/>
      <c r="G53" s="20"/>
    </row>
    <row r="54" spans="2:7">
      <c r="B54" s="5" t="s">
        <v>97</v>
      </c>
      <c r="C54" s="20">
        <v>1473249</v>
      </c>
      <c r="D54" s="20">
        <f>'942M_2'!D34+'CS02'!D34+'CS12'!D34+'FP028'!D32</f>
        <v>193754.82759</v>
      </c>
      <c r="E54" s="49">
        <f t="shared" si="2"/>
        <v>131.51532944532798</v>
      </c>
      <c r="F54" s="49"/>
      <c r="G54" s="20"/>
    </row>
    <row r="55" spans="2:7">
      <c r="B55" s="5" t="s">
        <v>98</v>
      </c>
      <c r="C55" s="20">
        <v>644521.5</v>
      </c>
      <c r="D55" s="20">
        <f>'942M_2'!D35+'CS02'!D35+'CS12'!D35+'FP028'!D33</f>
        <v>84.058009999999996</v>
      </c>
      <c r="E55" s="49">
        <f t="shared" si="2"/>
        <v>0.13041924900876076</v>
      </c>
      <c r="F55" s="49">
        <f>E60-E55</f>
        <v>148.63858163110729</v>
      </c>
      <c r="G55" s="20">
        <f>F55*C55/1000</f>
        <v>95800.761590753726</v>
      </c>
    </row>
    <row r="56" spans="2:7">
      <c r="B56" s="5" t="s">
        <v>99</v>
      </c>
      <c r="C56" s="20">
        <v>2192387.5</v>
      </c>
      <c r="D56" s="20">
        <f>'942M_2'!D36+'CS02'!D36+'CS12'!D36+'FP028'!D34</f>
        <v>242.88264000000001</v>
      </c>
      <c r="E56" s="49">
        <f t="shared" si="2"/>
        <v>0.11078453968561672</v>
      </c>
      <c r="F56" s="49">
        <f>E60-E56</f>
        <v>148.65821634043041</v>
      </c>
      <c r="G56" s="20">
        <f>F56*C56/1000</f>
        <v>325916.41527705541</v>
      </c>
    </row>
    <row r="57" spans="2:7">
      <c r="B57" s="5" t="s">
        <v>24</v>
      </c>
      <c r="C57" s="20">
        <v>322818</v>
      </c>
      <c r="D57" s="20">
        <f>'942M_2'!D37+'CS02'!D37+'CS12'!D37+'FP028'!D35</f>
        <v>47455.351027605197</v>
      </c>
      <c r="E57" s="49">
        <f t="shared" si="2"/>
        <v>147.0034230668835</v>
      </c>
      <c r="F57" s="49"/>
      <c r="G57" s="20"/>
    </row>
    <row r="58" spans="2:7">
      <c r="B58" s="5" t="s">
        <v>25</v>
      </c>
      <c r="C58" s="20">
        <v>166339.5</v>
      </c>
      <c r="D58" s="20">
        <f>'942M_2'!D38+'CS02'!D38+'CS12'!D38+'FP028'!D36</f>
        <v>10573.760209999999</v>
      </c>
      <c r="E58" s="49">
        <f t="shared" si="2"/>
        <v>63.567343956185987</v>
      </c>
      <c r="F58" s="49"/>
      <c r="G58" s="20"/>
    </row>
    <row r="59" spans="2:7">
      <c r="B59" s="31" t="s">
        <v>26</v>
      </c>
      <c r="C59" s="20">
        <v>47197552</v>
      </c>
      <c r="D59" s="20">
        <f>SUM(D41:D58)</f>
        <v>6599815.4781595143</v>
      </c>
      <c r="E59" s="49">
        <f t="shared" si="2"/>
        <v>139.83385151330549</v>
      </c>
      <c r="F59" s="49"/>
      <c r="G59" s="20"/>
    </row>
    <row r="60" spans="2:7">
      <c r="B60" s="5" t="s">
        <v>82</v>
      </c>
      <c r="C60" s="20">
        <f>C59-C55-C56</f>
        <v>44360643</v>
      </c>
      <c r="D60" s="20">
        <f>D59-D55-D56</f>
        <v>6599488.537509514</v>
      </c>
      <c r="E60" s="50">
        <f t="shared" si="2"/>
        <v>148.76900088011604</v>
      </c>
      <c r="F60" s="49"/>
      <c r="G60" s="20">
        <f>SUM(G41:G59)</f>
        <v>421717.17686780915</v>
      </c>
    </row>
    <row r="63" spans="2:7">
      <c r="C63" s="21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FF00"/>
  </sheetPr>
  <dimension ref="A2:I69"/>
  <sheetViews>
    <sheetView topLeftCell="A16" zoomScale="150" zoomScaleNormal="150" workbookViewId="0">
      <selection activeCell="B39" sqref="B39"/>
    </sheetView>
  </sheetViews>
  <sheetFormatPr baseColWidth="10" defaultRowHeight="12.75"/>
  <cols>
    <col min="1" max="1" width="7.25" style="5" customWidth="1"/>
    <col min="2" max="16384" width="11" style="5"/>
  </cols>
  <sheetData>
    <row r="2" spans="2:2">
      <c r="B2" s="31" t="s">
        <v>141</v>
      </c>
    </row>
    <row r="3" spans="2:2">
      <c r="B3" s="18" t="s">
        <v>135</v>
      </c>
    </row>
    <row r="5" spans="2:2">
      <c r="B5" s="31" t="s">
        <v>118</v>
      </c>
    </row>
    <row r="6" spans="2:2">
      <c r="B6" s="20">
        <f>D38</f>
        <v>680939.66356511996</v>
      </c>
    </row>
    <row r="8" spans="2:2">
      <c r="B8" s="31" t="s">
        <v>136</v>
      </c>
    </row>
    <row r="9" spans="2:2">
      <c r="B9" s="5" t="s">
        <v>137</v>
      </c>
    </row>
    <row r="10" spans="2:2">
      <c r="B10" s="31" t="s">
        <v>14</v>
      </c>
    </row>
    <row r="13" spans="2:2">
      <c r="B13" s="31" t="s">
        <v>145</v>
      </c>
    </row>
    <row r="17" spans="1:7">
      <c r="B17" s="5" t="s">
        <v>146</v>
      </c>
    </row>
    <row r="18" spans="1:7">
      <c r="C18" s="5" t="s">
        <v>166</v>
      </c>
    </row>
    <row r="19" spans="1:7" ht="38.25">
      <c r="A19" s="32"/>
      <c r="B19" s="32"/>
      <c r="C19" s="32" t="s">
        <v>165</v>
      </c>
      <c r="D19" s="32" t="s">
        <v>59</v>
      </c>
      <c r="E19" s="32" t="s">
        <v>60</v>
      </c>
      <c r="F19" s="32" t="s">
        <v>61</v>
      </c>
      <c r="G19" s="32" t="s">
        <v>62</v>
      </c>
    </row>
    <row r="20" spans="1:7">
      <c r="B20" s="5" t="s">
        <v>63</v>
      </c>
      <c r="C20" s="20">
        <v>8445142.5</v>
      </c>
      <c r="D20" s="20">
        <v>0</v>
      </c>
      <c r="E20" s="33">
        <f t="shared" ref="E20:E38" si="0">D20*1000/C20</f>
        <v>0</v>
      </c>
      <c r="F20" s="33"/>
    </row>
    <row r="21" spans="1:7">
      <c r="B21" s="5" t="s">
        <v>64</v>
      </c>
      <c r="C21" s="20">
        <v>1348308.5</v>
      </c>
      <c r="D21" s="20">
        <v>0</v>
      </c>
      <c r="E21" s="33">
        <f t="shared" si="0"/>
        <v>0</v>
      </c>
      <c r="F21" s="33"/>
    </row>
    <row r="22" spans="1:7">
      <c r="B22" s="5" t="s">
        <v>65</v>
      </c>
      <c r="C22" s="20">
        <v>1072762.5</v>
      </c>
      <c r="D22" s="20">
        <v>0</v>
      </c>
      <c r="E22" s="33">
        <f t="shared" si="0"/>
        <v>0</v>
      </c>
      <c r="F22" s="33"/>
    </row>
    <row r="23" spans="1:7">
      <c r="B23" s="5" t="s">
        <v>66</v>
      </c>
      <c r="C23" s="20">
        <v>1115556.5</v>
      </c>
      <c r="D23" s="20">
        <v>0</v>
      </c>
      <c r="E23" s="33">
        <f t="shared" si="0"/>
        <v>0</v>
      </c>
      <c r="F23" s="33"/>
    </row>
    <row r="24" spans="1:7">
      <c r="B24" s="5" t="s">
        <v>67</v>
      </c>
      <c r="C24" s="20">
        <v>2118511.5</v>
      </c>
      <c r="D24" s="20">
        <v>0</v>
      </c>
      <c r="E24" s="33">
        <f t="shared" si="0"/>
        <v>0</v>
      </c>
      <c r="F24" s="33"/>
    </row>
    <row r="25" spans="1:7">
      <c r="B25" s="5" t="s">
        <v>68</v>
      </c>
      <c r="C25" s="20">
        <v>592874.5</v>
      </c>
      <c r="D25" s="20">
        <v>0</v>
      </c>
      <c r="E25" s="33">
        <f t="shared" si="0"/>
        <v>0</v>
      </c>
      <c r="F25" s="33"/>
    </row>
    <row r="26" spans="1:7">
      <c r="B26" s="5" t="s">
        <v>69</v>
      </c>
      <c r="C26" s="20">
        <v>2532976.5</v>
      </c>
      <c r="D26" s="20">
        <v>0</v>
      </c>
      <c r="E26" s="33">
        <f t="shared" si="0"/>
        <v>0</v>
      </c>
      <c r="F26" s="33"/>
    </row>
    <row r="27" spans="1:7">
      <c r="B27" s="5" t="s">
        <v>70</v>
      </c>
      <c r="C27" s="20">
        <v>2111443</v>
      </c>
      <c r="D27" s="20">
        <v>0</v>
      </c>
      <c r="E27" s="33">
        <f t="shared" si="0"/>
        <v>0</v>
      </c>
      <c r="F27" s="33"/>
    </row>
    <row r="28" spans="1:7">
      <c r="B28" s="5" t="s">
        <v>71</v>
      </c>
      <c r="C28" s="20">
        <v>7562279</v>
      </c>
      <c r="D28" s="20">
        <v>0</v>
      </c>
      <c r="E28" s="33">
        <f t="shared" si="0"/>
        <v>0</v>
      </c>
      <c r="F28" s="33"/>
    </row>
    <row r="29" spans="1:7">
      <c r="B29" s="5" t="s">
        <v>50</v>
      </c>
      <c r="C29" s="20">
        <v>5121540.5</v>
      </c>
      <c r="D29" s="20">
        <v>0</v>
      </c>
      <c r="E29" s="33">
        <f t="shared" si="0"/>
        <v>0</v>
      </c>
      <c r="F29" s="33"/>
    </row>
    <row r="30" spans="1:7">
      <c r="B30" s="5" t="s">
        <v>94</v>
      </c>
      <c r="C30" s="20">
        <v>1106067</v>
      </c>
      <c r="D30" s="20">
        <v>0</v>
      </c>
      <c r="E30" s="33">
        <f t="shared" si="0"/>
        <v>0</v>
      </c>
      <c r="F30" s="33"/>
    </row>
    <row r="31" spans="1:7">
      <c r="B31" s="5" t="s">
        <v>95</v>
      </c>
      <c r="C31" s="20">
        <v>2773719</v>
      </c>
      <c r="D31" s="20">
        <v>0</v>
      </c>
      <c r="E31" s="33">
        <f t="shared" si="0"/>
        <v>0</v>
      </c>
      <c r="F31" s="33"/>
    </row>
    <row r="32" spans="1:7">
      <c r="B32" s="5" t="s">
        <v>96</v>
      </c>
      <c r="C32" s="20">
        <v>6497055.5</v>
      </c>
      <c r="D32" s="20">
        <v>0</v>
      </c>
      <c r="E32" s="33">
        <f t="shared" si="0"/>
        <v>0</v>
      </c>
      <c r="F32" s="33"/>
    </row>
    <row r="33" spans="1:9">
      <c r="B33" s="5" t="s">
        <v>97</v>
      </c>
      <c r="C33" s="20">
        <v>1473249</v>
      </c>
      <c r="D33" s="20">
        <v>0</v>
      </c>
      <c r="E33" s="33">
        <f t="shared" si="0"/>
        <v>0</v>
      </c>
      <c r="F33" s="33"/>
    </row>
    <row r="34" spans="1:9">
      <c r="B34" s="5" t="s">
        <v>98</v>
      </c>
      <c r="C34" s="20">
        <v>644521.5</v>
      </c>
      <c r="D34" s="20">
        <f>G61</f>
        <v>154752.70724829857</v>
      </c>
      <c r="E34" s="33">
        <f t="shared" si="0"/>
        <v>240.10480216454928</v>
      </c>
      <c r="F34" s="33">
        <f>+E34-E$38</f>
        <v>225.67736610674018</v>
      </c>
      <c r="G34" s="20">
        <f>+F34*C34/1000</f>
        <v>145453.91451916535</v>
      </c>
    </row>
    <row r="35" spans="1:9">
      <c r="B35" s="5" t="s">
        <v>99</v>
      </c>
      <c r="C35" s="20">
        <v>2192387.5</v>
      </c>
      <c r="D35" s="20">
        <f>G62</f>
        <v>526186.95631682139</v>
      </c>
      <c r="E35" s="33">
        <f t="shared" si="0"/>
        <v>240.00636580751413</v>
      </c>
      <c r="F35" s="33">
        <f>+E35-E$38</f>
        <v>225.57892974970503</v>
      </c>
      <c r="G35" s="20">
        <f>+F35*C35/1000</f>
        <v>494556.42584663141</v>
      </c>
    </row>
    <row r="36" spans="1:9">
      <c r="B36" s="5" t="s">
        <v>24</v>
      </c>
      <c r="C36" s="20">
        <v>322818</v>
      </c>
      <c r="D36" s="20">
        <v>0</v>
      </c>
      <c r="E36" s="33">
        <f t="shared" si="0"/>
        <v>0</v>
      </c>
      <c r="F36" s="33"/>
    </row>
    <row r="37" spans="1:9">
      <c r="B37" s="5" t="s">
        <v>25</v>
      </c>
      <c r="C37" s="20">
        <v>166339.5</v>
      </c>
      <c r="D37" s="20">
        <v>0</v>
      </c>
      <c r="E37" s="33">
        <f t="shared" si="0"/>
        <v>0</v>
      </c>
      <c r="F37" s="33"/>
    </row>
    <row r="38" spans="1:9">
      <c r="A38" s="31"/>
      <c r="B38" s="31" t="s">
        <v>26</v>
      </c>
      <c r="C38" s="20">
        <v>47197552</v>
      </c>
      <c r="D38" s="34">
        <f>SUM(D20:D37)</f>
        <v>680939.66356511996</v>
      </c>
      <c r="E38" s="35">
        <f t="shared" si="0"/>
        <v>14.4274360578091</v>
      </c>
      <c r="F38" s="35"/>
      <c r="G38" s="31"/>
    </row>
    <row r="39" spans="1:9">
      <c r="E39" s="20"/>
    </row>
    <row r="42" spans="1:9">
      <c r="B42" s="5" t="s">
        <v>30</v>
      </c>
    </row>
    <row r="44" spans="1:9">
      <c r="D44" s="5" t="s">
        <v>13</v>
      </c>
    </row>
    <row r="45" spans="1:9">
      <c r="C45" s="5" t="s">
        <v>166</v>
      </c>
      <c r="D45" s="5" t="s">
        <v>33</v>
      </c>
    </row>
    <row r="46" spans="1:9" ht="38.25">
      <c r="B46" s="32"/>
      <c r="C46" s="32" t="s">
        <v>165</v>
      </c>
      <c r="D46" s="32" t="s">
        <v>81</v>
      </c>
      <c r="E46" s="32" t="s">
        <v>79</v>
      </c>
      <c r="F46" s="32" t="s">
        <v>83</v>
      </c>
      <c r="G46" s="32" t="s">
        <v>80</v>
      </c>
      <c r="I46" s="32"/>
    </row>
    <row r="47" spans="1:9">
      <c r="B47" s="5" t="s">
        <v>63</v>
      </c>
      <c r="C47" s="20">
        <v>8445142.5</v>
      </c>
      <c r="D47" s="20">
        <f>'942M_1'!D21+'FP030'!D19+'942N_1'!D23+'942A'!D23</f>
        <v>1898934.1811571047</v>
      </c>
      <c r="E47" s="33">
        <f>D47*1000/C47</f>
        <v>224.85519707418848</v>
      </c>
      <c r="F47" s="33"/>
      <c r="G47" s="20"/>
      <c r="I47" s="20"/>
    </row>
    <row r="48" spans="1:9">
      <c r="B48" s="5" t="s">
        <v>64</v>
      </c>
      <c r="C48" s="20">
        <v>1348308.5</v>
      </c>
      <c r="D48" s="20">
        <f>'942M_1'!D22+'FP030'!D20+'942N_1'!D24+'942A'!D24</f>
        <v>364535.32525225385</v>
      </c>
      <c r="E48" s="33">
        <f t="shared" ref="E48:E66" si="1">D48*1000/C48</f>
        <v>270.36492408989028</v>
      </c>
      <c r="F48" s="33"/>
      <c r="G48" s="20"/>
      <c r="I48" s="20"/>
    </row>
    <row r="49" spans="2:9">
      <c r="B49" s="5" t="s">
        <v>65</v>
      </c>
      <c r="C49" s="20">
        <v>1072762.5</v>
      </c>
      <c r="D49" s="20">
        <f>'942M_1'!D23+'FP030'!D21+'942N_1'!D25+'942A'!D25</f>
        <v>228170.44511607708</v>
      </c>
      <c r="E49" s="33">
        <f t="shared" si="1"/>
        <v>212.69427773256157</v>
      </c>
      <c r="F49" s="33"/>
      <c r="G49" s="20"/>
      <c r="I49" s="20"/>
    </row>
    <row r="50" spans="2:9">
      <c r="B50" s="5" t="s">
        <v>66</v>
      </c>
      <c r="C50" s="20">
        <v>1115556.5</v>
      </c>
      <c r="D50" s="20">
        <f>'942M_1'!D24+'FP030'!D22+'942N_1'!D26+'942A'!D26</f>
        <v>219057.79123561265</v>
      </c>
      <c r="E50" s="33">
        <f t="shared" si="1"/>
        <v>196.36637968190107</v>
      </c>
      <c r="F50" s="33"/>
      <c r="G50" s="20"/>
      <c r="I50" s="20"/>
    </row>
    <row r="51" spans="2:9">
      <c r="B51" s="5" t="s">
        <v>67</v>
      </c>
      <c r="C51" s="20">
        <v>2118511.5</v>
      </c>
      <c r="D51" s="20">
        <f>'942M_1'!D25+'FP030'!D23+'942N_1'!D27+'942A'!D27</f>
        <v>438293.38337504287</v>
      </c>
      <c r="E51" s="33">
        <f t="shared" si="1"/>
        <v>206.88742231280918</v>
      </c>
      <c r="F51" s="33"/>
      <c r="G51" s="20"/>
      <c r="I51" s="20"/>
    </row>
    <row r="52" spans="2:9">
      <c r="B52" s="5" t="s">
        <v>68</v>
      </c>
      <c r="C52" s="20">
        <v>592874.5</v>
      </c>
      <c r="D52" s="20">
        <f>'942M_1'!D26+'FP030'!D24+'942N_1'!D28+'942A'!D28</f>
        <v>117222.38821643748</v>
      </c>
      <c r="E52" s="33">
        <f t="shared" si="1"/>
        <v>197.71872161214131</v>
      </c>
      <c r="F52" s="33"/>
      <c r="G52" s="20"/>
      <c r="I52" s="20"/>
    </row>
    <row r="53" spans="2:9">
      <c r="B53" s="5" t="s">
        <v>69</v>
      </c>
      <c r="C53" s="20">
        <v>2532976.5</v>
      </c>
      <c r="D53" s="20">
        <f>'942M_1'!D27+'FP030'!D25+'942N_1'!D29+'942A'!D29</f>
        <v>494172.13297324051</v>
      </c>
      <c r="E53" s="33">
        <f t="shared" si="1"/>
        <v>195.09542744405269</v>
      </c>
      <c r="F53" s="33"/>
      <c r="G53" s="20"/>
      <c r="I53" s="20"/>
    </row>
    <row r="54" spans="2:9">
      <c r="B54" s="5" t="s">
        <v>70</v>
      </c>
      <c r="C54" s="20">
        <v>2111443</v>
      </c>
      <c r="D54" s="20">
        <f>'942M_1'!D28+'FP030'!D26+'942N_1'!D30+'942A'!D30</f>
        <v>372747.34892163018</v>
      </c>
      <c r="E54" s="33">
        <f t="shared" si="1"/>
        <v>176.53678025958087</v>
      </c>
      <c r="F54" s="33"/>
      <c r="G54" s="20"/>
      <c r="I54" s="20"/>
    </row>
    <row r="55" spans="2:9">
      <c r="B55" s="5" t="s">
        <v>71</v>
      </c>
      <c r="C55" s="20">
        <v>7562279</v>
      </c>
      <c r="D55" s="20">
        <f>'942M_1'!D29+'FP030'!D27+'942N_1'!D31+'942A'!D31</f>
        <v>2215808.6681855717</v>
      </c>
      <c r="E55" s="33">
        <f t="shared" si="1"/>
        <v>293.00805592937945</v>
      </c>
      <c r="F55" s="33"/>
      <c r="G55" s="20"/>
      <c r="I55" s="20"/>
    </row>
    <row r="56" spans="2:9">
      <c r="B56" s="5" t="s">
        <v>50</v>
      </c>
      <c r="C56" s="20">
        <v>5121540.5</v>
      </c>
      <c r="D56" s="20">
        <f>'942M_1'!D30+'FP030'!D28+'942N_1'!D32+'942A'!D32</f>
        <v>1125007.6036814346</v>
      </c>
      <c r="E56" s="33">
        <f t="shared" si="1"/>
        <v>219.66195594498075</v>
      </c>
      <c r="F56" s="33"/>
      <c r="G56" s="20"/>
      <c r="I56" s="20"/>
    </row>
    <row r="57" spans="2:9">
      <c r="B57" s="5" t="s">
        <v>94</v>
      </c>
      <c r="C57" s="20">
        <v>1106067</v>
      </c>
      <c r="D57" s="20">
        <f>'942M_1'!D31+'FP030'!D29+'942N_1'!D33+'942A'!D33</f>
        <v>200586.80099755729</v>
      </c>
      <c r="E57" s="33">
        <f t="shared" si="1"/>
        <v>181.35140185681092</v>
      </c>
      <c r="F57" s="33"/>
      <c r="G57" s="20"/>
      <c r="I57" s="20"/>
    </row>
    <row r="58" spans="2:9">
      <c r="B58" s="5" t="s">
        <v>95</v>
      </c>
      <c r="C58" s="20">
        <v>2773719</v>
      </c>
      <c r="D58" s="20">
        <f>'942M_1'!D32+'FP030'!D30+'942N_1'!D34+'942A'!D34</f>
        <v>542308.23649309343</v>
      </c>
      <c r="E58" s="33">
        <f t="shared" si="1"/>
        <v>195.51664624033415</v>
      </c>
      <c r="F58" s="33"/>
      <c r="G58" s="20"/>
      <c r="I58" s="20"/>
    </row>
    <row r="59" spans="2:9">
      <c r="B59" s="5" t="s">
        <v>96</v>
      </c>
      <c r="C59" s="20">
        <v>6497055.5</v>
      </c>
      <c r="D59" s="20">
        <f>'942M_1'!D33+'FP030'!D31+'942N_1'!D35+'942A'!D35</f>
        <v>2094619.6225685568</v>
      </c>
      <c r="E59" s="33">
        <f t="shared" si="1"/>
        <v>322.39521773648954</v>
      </c>
      <c r="F59" s="33"/>
      <c r="G59" s="20"/>
      <c r="I59" s="20"/>
    </row>
    <row r="60" spans="2:9">
      <c r="B60" s="5" t="s">
        <v>97</v>
      </c>
      <c r="C60" s="20">
        <v>1473249</v>
      </c>
      <c r="D60" s="20">
        <f>'942M_1'!D34+'FP030'!D32+'942N_1'!D36+'942A'!D36</f>
        <v>300686.53186060837</v>
      </c>
      <c r="E60" s="33">
        <f t="shared" si="1"/>
        <v>204.09756386096879</v>
      </c>
      <c r="F60" s="33"/>
      <c r="G60" s="20"/>
      <c r="I60" s="20"/>
    </row>
    <row r="61" spans="2:9">
      <c r="B61" s="5" t="s">
        <v>98</v>
      </c>
      <c r="C61" s="20">
        <v>644521.5</v>
      </c>
      <c r="D61" s="20">
        <f>'942M_1'!D35+'FP030'!D33+'942N_1'!D37+'942A'!D37</f>
        <v>830.16384551325632</v>
      </c>
      <c r="E61" s="33">
        <f t="shared" si="1"/>
        <v>1.2880312689541873</v>
      </c>
      <c r="F61" s="33">
        <f>E$66-E61</f>
        <v>240.10480216454931</v>
      </c>
      <c r="G61" s="20">
        <f>F61*C61/1000</f>
        <v>154752.70724829857</v>
      </c>
      <c r="I61" s="20"/>
    </row>
    <row r="62" spans="2:9">
      <c r="B62" s="5" t="s">
        <v>99</v>
      </c>
      <c r="C62" s="20">
        <v>2192387.5</v>
      </c>
      <c r="D62" s="20">
        <f>'942M_1'!D36+'FP030'!D34+'942N_1'!D38+'942A'!D38</f>
        <v>3039.6742923738525</v>
      </c>
      <c r="E62" s="33">
        <f t="shared" si="1"/>
        <v>1.3864676259894075</v>
      </c>
      <c r="F62" s="33">
        <f>E$66-E62</f>
        <v>240.0063658075141</v>
      </c>
      <c r="G62" s="20">
        <f>F62*C62/1000</f>
        <v>526186.95631682139</v>
      </c>
      <c r="I62" s="20"/>
    </row>
    <row r="63" spans="2:9">
      <c r="B63" s="5" t="s">
        <v>24</v>
      </c>
      <c r="C63" s="20">
        <v>322818</v>
      </c>
      <c r="D63" s="20">
        <f>'942M_1'!D37+'FP030'!D35+'942N_1'!D39+'942A'!D39</f>
        <v>63052.86304316204</v>
      </c>
      <c r="E63" s="33">
        <f t="shared" si="1"/>
        <v>195.32015886091247</v>
      </c>
      <c r="F63" s="33"/>
      <c r="G63" s="20"/>
      <c r="I63" s="20"/>
    </row>
    <row r="64" spans="2:9">
      <c r="B64" s="5" t="s">
        <v>25</v>
      </c>
      <c r="C64" s="20">
        <v>166339.5</v>
      </c>
      <c r="D64" s="20">
        <f>'942M_1'!D38+'FP030'!D36+'942N_1'!D40+'942A'!D40</f>
        <v>33137.983624729997</v>
      </c>
      <c r="E64" s="33">
        <f t="shared" si="1"/>
        <v>199.21896858370982</v>
      </c>
      <c r="F64" s="33"/>
      <c r="G64" s="20"/>
      <c r="I64" s="20"/>
    </row>
    <row r="65" spans="2:9">
      <c r="B65" s="31" t="s">
        <v>26</v>
      </c>
      <c r="C65" s="20">
        <v>47197552</v>
      </c>
      <c r="D65" s="20">
        <f>SUM(D47:D64)</f>
        <v>10712211.144840002</v>
      </c>
      <c r="E65" s="33">
        <f t="shared" si="1"/>
        <v>226.96539737569444</v>
      </c>
      <c r="F65" s="35"/>
      <c r="G65" s="34">
        <f>SUM(G47:G64)</f>
        <v>680939.66356511996</v>
      </c>
      <c r="I65" s="34"/>
    </row>
    <row r="66" spans="2:9">
      <c r="B66" s="31" t="s">
        <v>82</v>
      </c>
      <c r="C66" s="20">
        <f>C65-C61-C62</f>
        <v>44360643</v>
      </c>
      <c r="D66" s="20">
        <f>D65-D61-D62</f>
        <v>10708341.306702115</v>
      </c>
      <c r="E66" s="33">
        <f t="shared" si="1"/>
        <v>241.39283343350351</v>
      </c>
      <c r="F66" s="37"/>
    </row>
    <row r="67" spans="2:9">
      <c r="C67" s="20"/>
      <c r="D67" s="20"/>
    </row>
    <row r="68" spans="2:9">
      <c r="C68" s="20"/>
      <c r="D68" s="20"/>
    </row>
    <row r="69" spans="2:9">
      <c r="C69" s="20"/>
      <c r="D69" s="20"/>
    </row>
  </sheetData>
  <phoneticPr fontId="4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C000"/>
  </sheetPr>
  <dimension ref="A2:J89"/>
  <sheetViews>
    <sheetView topLeftCell="A10" zoomScale="125" zoomScaleNormal="125" workbookViewId="0">
      <selection activeCell="D18" sqref="D18"/>
    </sheetView>
  </sheetViews>
  <sheetFormatPr baseColWidth="10" defaultRowHeight="12.75"/>
  <cols>
    <col min="1" max="1" width="6" style="5" customWidth="1"/>
    <col min="2" max="16384" width="11" style="5"/>
  </cols>
  <sheetData>
    <row r="2" spans="2:3">
      <c r="B2" s="31" t="s">
        <v>141</v>
      </c>
    </row>
    <row r="3" spans="2:3">
      <c r="B3" s="24" t="s">
        <v>237</v>
      </c>
    </row>
    <row r="5" spans="2:3">
      <c r="B5" s="31" t="s">
        <v>118</v>
      </c>
    </row>
    <row r="6" spans="2:3">
      <c r="B6" s="20">
        <f>D36</f>
        <v>-383255.54667229997</v>
      </c>
      <c r="C6" s="29"/>
    </row>
    <row r="9" spans="2:3">
      <c r="B9" s="31" t="s">
        <v>56</v>
      </c>
    </row>
    <row r="10" spans="2:3">
      <c r="B10" s="5" t="s">
        <v>93</v>
      </c>
    </row>
    <row r="12" spans="2:3">
      <c r="B12" s="31" t="s">
        <v>145</v>
      </c>
    </row>
    <row r="13" spans="2:3">
      <c r="B13" s="5" t="s">
        <v>173</v>
      </c>
    </row>
    <row r="15" spans="2:3">
      <c r="B15" s="5" t="s">
        <v>146</v>
      </c>
    </row>
    <row r="16" spans="2:3">
      <c r="C16" s="5" t="s">
        <v>166</v>
      </c>
    </row>
    <row r="17" spans="1:8" ht="38.25">
      <c r="A17" s="32"/>
      <c r="B17" s="32"/>
      <c r="C17" s="32" t="s">
        <v>165</v>
      </c>
      <c r="D17" s="32" t="s">
        <v>47</v>
      </c>
      <c r="E17" s="32" t="s">
        <v>60</v>
      </c>
      <c r="F17" s="32" t="s">
        <v>61</v>
      </c>
      <c r="G17" s="32" t="s">
        <v>62</v>
      </c>
      <c r="H17" s="32"/>
    </row>
    <row r="18" spans="1:8">
      <c r="B18" s="5" t="s">
        <v>63</v>
      </c>
      <c r="C18" s="20">
        <v>8445142.5</v>
      </c>
      <c r="D18" s="20">
        <f>I71</f>
        <v>-69834.838056399996</v>
      </c>
      <c r="E18" s="33">
        <f t="shared" ref="E18:E36" si="0">D18*1000/C18</f>
        <v>-8.2692314613282125</v>
      </c>
      <c r="F18" s="33">
        <f>+E18-E$36</f>
        <v>-0.14898940571693942</v>
      </c>
      <c r="G18" s="20">
        <f>+F18*C18/1000</f>
        <v>-1258.236762269868</v>
      </c>
    </row>
    <row r="19" spans="1:8">
      <c r="B19" s="5" t="s">
        <v>64</v>
      </c>
      <c r="C19" s="20">
        <v>1348308.5</v>
      </c>
      <c r="D19" s="20">
        <f t="shared" ref="D19:D35" si="1">I72</f>
        <v>-19025.584169900001</v>
      </c>
      <c r="E19" s="33">
        <f t="shared" si="0"/>
        <v>-14.110705502412838</v>
      </c>
      <c r="F19" s="33">
        <f t="shared" ref="F19:F36" si="2">+E19-E$36</f>
        <v>-5.9904634468015647</v>
      </c>
      <c r="G19" s="20">
        <f t="shared" ref="G19:G35" si="3">+F19*C19/1000</f>
        <v>-8076.9927842618481</v>
      </c>
    </row>
    <row r="20" spans="1:8">
      <c r="B20" s="5" t="s">
        <v>65</v>
      </c>
      <c r="C20" s="20">
        <v>1072762.5</v>
      </c>
      <c r="D20" s="20">
        <f t="shared" si="1"/>
        <v>-15873.938953299999</v>
      </c>
      <c r="E20" s="33">
        <f t="shared" si="0"/>
        <v>-14.797253775462881</v>
      </c>
      <c r="F20" s="33">
        <f t="shared" si="2"/>
        <v>-6.6770117198516079</v>
      </c>
      <c r="G20" s="20">
        <f t="shared" si="3"/>
        <v>-7162.8477851173102</v>
      </c>
    </row>
    <row r="21" spans="1:8">
      <c r="B21" s="5" t="s">
        <v>66</v>
      </c>
      <c r="C21" s="20">
        <v>1115556.5</v>
      </c>
      <c r="D21" s="20">
        <f t="shared" si="1"/>
        <v>-11689.932453199999</v>
      </c>
      <c r="E21" s="33">
        <f t="shared" si="0"/>
        <v>-10.47901424374292</v>
      </c>
      <c r="F21" s="33">
        <f t="shared" si="2"/>
        <v>-2.3587721881316472</v>
      </c>
      <c r="G21" s="20">
        <f t="shared" si="3"/>
        <v>-2631.3436464894821</v>
      </c>
    </row>
    <row r="22" spans="1:8">
      <c r="B22" s="5" t="s">
        <v>67</v>
      </c>
      <c r="C22" s="20">
        <v>2118511.5</v>
      </c>
      <c r="D22" s="20">
        <f t="shared" si="1"/>
        <v>-19694.807353100001</v>
      </c>
      <c r="E22" s="33">
        <f t="shared" si="0"/>
        <v>-9.2965307731867401</v>
      </c>
      <c r="F22" s="33">
        <f t="shared" si="2"/>
        <v>-1.176288717575467</v>
      </c>
      <c r="G22" s="20">
        <f t="shared" si="3"/>
        <v>-2491.9811755038791</v>
      </c>
    </row>
    <row r="23" spans="1:8">
      <c r="B23" s="5" t="s">
        <v>68</v>
      </c>
      <c r="C23" s="20">
        <v>592874.5</v>
      </c>
      <c r="D23" s="20">
        <f t="shared" si="1"/>
        <v>0</v>
      </c>
      <c r="E23" s="33">
        <f t="shared" si="0"/>
        <v>0</v>
      </c>
      <c r="F23" s="33">
        <f t="shared" si="2"/>
        <v>8.1202420556112731</v>
      </c>
      <c r="G23" s="20">
        <f t="shared" si="3"/>
        <v>4814.2844485995065</v>
      </c>
    </row>
    <row r="24" spans="1:8">
      <c r="B24" s="5" t="s">
        <v>69</v>
      </c>
      <c r="C24" s="20">
        <v>2532976.5</v>
      </c>
      <c r="D24" s="20">
        <f t="shared" si="1"/>
        <v>-39416.647999699984</v>
      </c>
      <c r="E24" s="33">
        <f t="shared" si="0"/>
        <v>-15.561395062172897</v>
      </c>
      <c r="F24" s="33">
        <f t="shared" si="2"/>
        <v>-7.441153006561624</v>
      </c>
      <c r="G24" s="20">
        <f t="shared" si="3"/>
        <v>-18848.265698524941</v>
      </c>
    </row>
    <row r="25" spans="1:8">
      <c r="B25" s="5" t="s">
        <v>70</v>
      </c>
      <c r="C25" s="20">
        <v>2111443</v>
      </c>
      <c r="D25" s="20">
        <f t="shared" si="1"/>
        <v>-25677.9480965</v>
      </c>
      <c r="E25" s="33">
        <f t="shared" si="0"/>
        <v>-12.161326683457713</v>
      </c>
      <c r="F25" s="33">
        <f t="shared" si="2"/>
        <v>-4.0410846278464394</v>
      </c>
      <c r="G25" s="20">
        <f t="shared" si="3"/>
        <v>-8532.5198498739701</v>
      </c>
    </row>
    <row r="26" spans="1:8">
      <c r="B26" s="5" t="s">
        <v>71</v>
      </c>
      <c r="C26" s="20">
        <v>7562279</v>
      </c>
      <c r="D26" s="20">
        <f t="shared" si="1"/>
        <v>-56367.546503200007</v>
      </c>
      <c r="E26" s="33">
        <f t="shared" si="0"/>
        <v>-7.4537776909844258</v>
      </c>
      <c r="F26" s="33">
        <f t="shared" si="2"/>
        <v>0.66646436462684733</v>
      </c>
      <c r="G26" s="20">
        <f t="shared" si="3"/>
        <v>5039.9894688659506</v>
      </c>
    </row>
    <row r="27" spans="1:8">
      <c r="B27" s="5" t="s">
        <v>50</v>
      </c>
      <c r="C27" s="20">
        <v>5121540.5</v>
      </c>
      <c r="D27" s="20">
        <f t="shared" si="1"/>
        <v>-59618.184549900012</v>
      </c>
      <c r="E27" s="33">
        <f t="shared" si="0"/>
        <v>-11.640674236570034</v>
      </c>
      <c r="F27" s="33">
        <f t="shared" si="2"/>
        <v>-3.5204321809587604</v>
      </c>
      <c r="G27" s="20">
        <f t="shared" si="3"/>
        <v>-18030.035992283621</v>
      </c>
    </row>
    <row r="28" spans="1:8">
      <c r="B28" s="5" t="s">
        <v>94</v>
      </c>
      <c r="C28" s="20">
        <v>1106067</v>
      </c>
      <c r="D28" s="20">
        <f t="shared" si="1"/>
        <v>-13481.914566599997</v>
      </c>
      <c r="E28" s="33">
        <f t="shared" si="0"/>
        <v>-12.189057775523541</v>
      </c>
      <c r="F28" s="33">
        <f t="shared" si="2"/>
        <v>-4.0688157199122674</v>
      </c>
      <c r="G28" s="20">
        <f t="shared" si="3"/>
        <v>-4500.3827968762025</v>
      </c>
    </row>
    <row r="29" spans="1:8">
      <c r="B29" s="5" t="s">
        <v>95</v>
      </c>
      <c r="C29" s="20">
        <v>2773719</v>
      </c>
      <c r="D29" s="20">
        <f t="shared" si="1"/>
        <v>-35450.261053199996</v>
      </c>
      <c r="E29" s="33">
        <f t="shared" si="0"/>
        <v>-12.780768727185414</v>
      </c>
      <c r="F29" s="33">
        <f t="shared" si="2"/>
        <v>-4.6605266715741411</v>
      </c>
      <c r="G29" s="20">
        <f t="shared" si="3"/>
        <v>-12926.991378951956</v>
      </c>
    </row>
    <row r="30" spans="1:8">
      <c r="B30" s="5" t="s">
        <v>96</v>
      </c>
      <c r="C30" s="20">
        <v>6497055.5</v>
      </c>
      <c r="D30" s="20">
        <f t="shared" si="1"/>
        <v>0</v>
      </c>
      <c r="E30" s="33">
        <f t="shared" si="0"/>
        <v>0</v>
      </c>
      <c r="F30" s="33">
        <f t="shared" si="2"/>
        <v>8.1202420556112731</v>
      </c>
      <c r="G30" s="20">
        <f t="shared" si="3"/>
        <v>52757.663308740528</v>
      </c>
    </row>
    <row r="31" spans="1:8">
      <c r="B31" s="5" t="s">
        <v>97</v>
      </c>
      <c r="C31" s="20">
        <v>1473249</v>
      </c>
      <c r="D31" s="20">
        <f t="shared" si="1"/>
        <v>-16413.629833299998</v>
      </c>
      <c r="E31" s="33">
        <f t="shared" si="0"/>
        <v>-11.141110452679756</v>
      </c>
      <c r="F31" s="33">
        <f t="shared" si="2"/>
        <v>-3.0208683970684831</v>
      </c>
      <c r="G31" s="20">
        <f t="shared" si="3"/>
        <v>-4450.4913451127459</v>
      </c>
    </row>
    <row r="32" spans="1:8">
      <c r="B32" s="5" t="s">
        <v>98</v>
      </c>
      <c r="C32" s="20">
        <v>644521.5</v>
      </c>
      <c r="D32" s="20">
        <f t="shared" si="1"/>
        <v>-6.5669940000000002</v>
      </c>
      <c r="E32" s="33">
        <f t="shared" si="0"/>
        <v>-1.0188944821856215E-2</v>
      </c>
      <c r="F32" s="33">
        <f t="shared" si="2"/>
        <v>8.1100531107894174</v>
      </c>
      <c r="G32" s="20">
        <f t="shared" si="3"/>
        <v>5227.103596045662</v>
      </c>
    </row>
    <row r="33" spans="1:10">
      <c r="B33" s="5" t="s">
        <v>99</v>
      </c>
      <c r="C33" s="20">
        <v>2192387.5</v>
      </c>
      <c r="D33" s="20">
        <f t="shared" si="1"/>
        <v>-18.975101999999996</v>
      </c>
      <c r="E33" s="33">
        <f t="shared" si="0"/>
        <v>-8.6549946120382439E-3</v>
      </c>
      <c r="F33" s="33">
        <f t="shared" si="2"/>
        <v>8.1115870609992342</v>
      </c>
      <c r="G33" s="20">
        <f t="shared" si="3"/>
        <v>17783.742077696457</v>
      </c>
    </row>
    <row r="34" spans="1:10">
      <c r="B34" s="5" t="s">
        <v>24</v>
      </c>
      <c r="C34" s="20">
        <v>322818</v>
      </c>
      <c r="D34" s="20">
        <f t="shared" si="1"/>
        <v>0</v>
      </c>
      <c r="E34" s="33">
        <f t="shared" si="0"/>
        <v>0</v>
      </c>
      <c r="F34" s="33">
        <f t="shared" si="2"/>
        <v>8.1202420556112731</v>
      </c>
      <c r="G34" s="20">
        <f t="shared" si="3"/>
        <v>2621.36029990832</v>
      </c>
    </row>
    <row r="35" spans="1:10">
      <c r="B35" s="5" t="s">
        <v>25</v>
      </c>
      <c r="C35" s="20">
        <v>166339.5</v>
      </c>
      <c r="D35" s="20">
        <f t="shared" si="1"/>
        <v>-684.7709880000001</v>
      </c>
      <c r="E35" s="33">
        <f t="shared" si="0"/>
        <v>-4.1167070238878924</v>
      </c>
      <c r="F35" s="33">
        <f t="shared" si="2"/>
        <v>4.0035350317233807</v>
      </c>
      <c r="G35" s="20">
        <f t="shared" si="3"/>
        <v>665.94601540935128</v>
      </c>
    </row>
    <row r="36" spans="1:10">
      <c r="A36" s="31"/>
      <c r="B36" s="31" t="s">
        <v>26</v>
      </c>
      <c r="C36" s="20">
        <v>47197552</v>
      </c>
      <c r="D36" s="20">
        <f>SUM(D18:D35)</f>
        <v>-383255.54667229997</v>
      </c>
      <c r="E36" s="35">
        <f t="shared" si="0"/>
        <v>-8.1202420556112731</v>
      </c>
      <c r="F36" s="33">
        <f t="shared" si="2"/>
        <v>0</v>
      </c>
      <c r="G36" s="20">
        <f t="shared" ref="G36" si="4">+F36*C36/1000</f>
        <v>0</v>
      </c>
      <c r="H36" s="31"/>
    </row>
    <row r="37" spans="1:10">
      <c r="D37" s="20"/>
    </row>
    <row r="40" spans="1:10">
      <c r="B40" s="5" t="s">
        <v>226</v>
      </c>
    </row>
    <row r="41" spans="1:10">
      <c r="B41" s="5" t="s">
        <v>227</v>
      </c>
    </row>
    <row r="44" spans="1:10">
      <c r="B44" s="5" t="s">
        <v>228</v>
      </c>
    </row>
    <row r="45" spans="1:10">
      <c r="D45" s="47"/>
    </row>
    <row r="46" spans="1:10" ht="51">
      <c r="A46" s="26"/>
      <c r="B46" s="26"/>
      <c r="C46" s="26" t="s">
        <v>17</v>
      </c>
      <c r="D46" s="26" t="s">
        <v>18</v>
      </c>
      <c r="E46" s="26" t="s">
        <v>19</v>
      </c>
      <c r="F46" s="26" t="s">
        <v>20</v>
      </c>
      <c r="G46" s="44" t="s">
        <v>21</v>
      </c>
      <c r="H46" s="48" t="s">
        <v>236</v>
      </c>
      <c r="I46" s="26"/>
      <c r="J46" s="26"/>
    </row>
    <row r="47" spans="1:10">
      <c r="B47" s="5" t="s">
        <v>63</v>
      </c>
      <c r="C47" s="20">
        <v>-52781.920512000004</v>
      </c>
      <c r="D47" s="20">
        <v>1.5999999999999999E-5</v>
      </c>
      <c r="E47" s="20">
        <v>-1140.2074319999999</v>
      </c>
      <c r="F47" s="20">
        <v>-558.862932</v>
      </c>
      <c r="G47" s="3">
        <v>7.9999999999999996E-6</v>
      </c>
      <c r="H47" s="20">
        <f>SUM(C47:G47)</f>
        <v>-54480.990852000003</v>
      </c>
    </row>
    <row r="48" spans="1:10">
      <c r="B48" s="5" t="s">
        <v>64</v>
      </c>
      <c r="C48" s="20">
        <v>-14960.326077</v>
      </c>
      <c r="D48" s="20">
        <v>6.0000000000000002E-6</v>
      </c>
      <c r="E48" s="20">
        <v>-242.21363700000001</v>
      </c>
      <c r="F48" s="20">
        <v>-221.789267</v>
      </c>
      <c r="G48" s="3">
        <v>3.0000000000000001E-6</v>
      </c>
      <c r="H48" s="20">
        <f t="shared" ref="H48:H64" si="5">SUM(C48:G48)</f>
        <v>-15424.328972000001</v>
      </c>
    </row>
    <row r="49" spans="2:8">
      <c r="B49" s="5" t="s">
        <v>65</v>
      </c>
      <c r="C49" s="20">
        <v>-9387.7583990000003</v>
      </c>
      <c r="D49" s="20">
        <v>-3904.7373580000003</v>
      </c>
      <c r="E49" s="20">
        <v>-314.78699900000004</v>
      </c>
      <c r="F49" s="20">
        <v>-25.363558999999999</v>
      </c>
      <c r="G49" s="3">
        <v>9.9999999999999995E-7</v>
      </c>
      <c r="H49" s="20">
        <f t="shared" si="5"/>
        <v>-13632.646314</v>
      </c>
    </row>
    <row r="50" spans="2:8">
      <c r="B50" s="5" t="s">
        <v>66</v>
      </c>
      <c r="C50" s="20">
        <v>-6674.7771559999992</v>
      </c>
      <c r="D50" s="20">
        <v>7.9999999999999996E-6</v>
      </c>
      <c r="E50" s="20">
        <v>-277.71995600000002</v>
      </c>
      <c r="F50" s="20">
        <v>-22.800135999999998</v>
      </c>
      <c r="G50" s="3">
        <v>3.9999999999999998E-6</v>
      </c>
      <c r="H50" s="20">
        <f t="shared" si="5"/>
        <v>-6975.2972359999985</v>
      </c>
    </row>
    <row r="51" spans="2:8">
      <c r="B51" s="5" t="s">
        <v>67</v>
      </c>
      <c r="C51" s="20">
        <v>-13501.517072999999</v>
      </c>
      <c r="D51" s="20">
        <v>-5201.7035859999987</v>
      </c>
      <c r="E51" s="20">
        <v>-22.835113</v>
      </c>
      <c r="F51" s="20">
        <v>-124.20014300000001</v>
      </c>
      <c r="G51" s="3">
        <v>6.9999999999999999E-6</v>
      </c>
      <c r="H51" s="20">
        <f t="shared" si="5"/>
        <v>-18850.255907999999</v>
      </c>
    </row>
    <row r="52" spans="2:8">
      <c r="B52" s="5" t="s">
        <v>68</v>
      </c>
      <c r="C52" s="20">
        <v>0</v>
      </c>
      <c r="D52" s="20">
        <v>0</v>
      </c>
      <c r="E52" s="20">
        <v>0</v>
      </c>
      <c r="F52" s="20">
        <v>0</v>
      </c>
      <c r="G52" s="3">
        <v>0</v>
      </c>
      <c r="H52" s="20">
        <f t="shared" si="5"/>
        <v>0</v>
      </c>
    </row>
    <row r="53" spans="2:8">
      <c r="B53" s="5" t="s">
        <v>69</v>
      </c>
      <c r="C53" s="20">
        <v>-28046.640270999997</v>
      </c>
      <c r="D53" s="20">
        <v>-6465.421581999999</v>
      </c>
      <c r="E53" s="20">
        <v>-444.87411100000003</v>
      </c>
      <c r="F53" s="20">
        <v>-342.31463100000002</v>
      </c>
      <c r="G53" s="3">
        <v>9.0000000000000002E-6</v>
      </c>
      <c r="H53" s="20">
        <f t="shared" si="5"/>
        <v>-35299.250585999987</v>
      </c>
    </row>
    <row r="54" spans="2:8">
      <c r="B54" s="5" t="s">
        <v>70</v>
      </c>
      <c r="C54" s="20">
        <v>-20069.229755</v>
      </c>
      <c r="D54" s="20">
        <v>-3090.5470300000006</v>
      </c>
      <c r="E54" s="20">
        <v>-264.32127500000001</v>
      </c>
      <c r="F54" s="20">
        <v>-96.45152499999999</v>
      </c>
      <c r="G54" s="3">
        <v>5.0000000000000004E-6</v>
      </c>
      <c r="H54" s="20">
        <f t="shared" si="5"/>
        <v>-23520.549579999999</v>
      </c>
    </row>
    <row r="55" spans="2:8">
      <c r="B55" s="5" t="s">
        <v>71</v>
      </c>
      <c r="C55" s="20">
        <v>-34341.760476000003</v>
      </c>
      <c r="D55" s="20">
        <v>-2582.4651920000001</v>
      </c>
      <c r="E55" s="20">
        <v>-1273.8358360000002</v>
      </c>
      <c r="F55" s="20">
        <v>-404.93888600000002</v>
      </c>
      <c r="G55" s="3">
        <v>3.9999999999999998E-6</v>
      </c>
      <c r="H55" s="20">
        <f t="shared" si="5"/>
        <v>-38603.000386000007</v>
      </c>
    </row>
    <row r="56" spans="2:8">
      <c r="B56" s="5" t="s">
        <v>50</v>
      </c>
      <c r="C56" s="20">
        <v>-33415.368157000004</v>
      </c>
      <c r="D56" s="20">
        <v>-10677.153593999999</v>
      </c>
      <c r="E56" s="20">
        <v>-588.91875700000003</v>
      </c>
      <c r="F56" s="20">
        <v>-643.86879699999997</v>
      </c>
      <c r="G56" s="3">
        <v>3.0000000000000001E-6</v>
      </c>
      <c r="H56" s="20">
        <f t="shared" si="5"/>
        <v>-45325.309302000009</v>
      </c>
    </row>
    <row r="57" spans="2:8">
      <c r="B57" s="5" t="s">
        <v>94</v>
      </c>
      <c r="C57" s="20">
        <v>-10161.824557999998</v>
      </c>
      <c r="D57" s="20">
        <v>-2221.7855960000002</v>
      </c>
      <c r="E57" s="20">
        <v>-74.790317999999999</v>
      </c>
      <c r="F57" s="20">
        <v>-59.057997999999998</v>
      </c>
      <c r="G57" s="3">
        <v>1.9999999999999999E-6</v>
      </c>
      <c r="H57" s="20">
        <f t="shared" si="5"/>
        <v>-12517.458467999997</v>
      </c>
    </row>
    <row r="58" spans="2:8">
      <c r="B58" s="5" t="s">
        <v>95</v>
      </c>
      <c r="C58" s="20">
        <v>-24623.027835999997</v>
      </c>
      <c r="D58" s="20">
        <v>-5792.5368720000006</v>
      </c>
      <c r="E58" s="20">
        <v>-578.789356</v>
      </c>
      <c r="F58" s="20">
        <v>-142.163286</v>
      </c>
      <c r="G58" s="3">
        <v>3.9999999999999998E-6</v>
      </c>
      <c r="H58" s="20">
        <f t="shared" si="5"/>
        <v>-31136.517345999997</v>
      </c>
    </row>
    <row r="59" spans="2:8">
      <c r="B59" s="5" t="s">
        <v>96</v>
      </c>
      <c r="C59" s="20">
        <v>0</v>
      </c>
      <c r="D59" s="20">
        <v>0</v>
      </c>
      <c r="E59" s="20">
        <v>0</v>
      </c>
      <c r="F59" s="20">
        <v>0</v>
      </c>
      <c r="G59" s="3">
        <v>0</v>
      </c>
      <c r="H59" s="20">
        <f t="shared" si="5"/>
        <v>0</v>
      </c>
    </row>
    <row r="60" spans="2:8">
      <c r="B60" s="5" t="s">
        <v>97</v>
      </c>
      <c r="C60" s="20">
        <v>-10335.205678999999</v>
      </c>
      <c r="D60" s="20">
        <v>-2925.486958</v>
      </c>
      <c r="E60" s="20">
        <v>-167.607719</v>
      </c>
      <c r="F60" s="20">
        <v>-20.552149</v>
      </c>
      <c r="G60" s="3">
        <v>9.9999999999999995E-7</v>
      </c>
      <c r="H60" s="20">
        <f t="shared" si="5"/>
        <v>-13448.852503999997</v>
      </c>
    </row>
    <row r="61" spans="2:8">
      <c r="B61" s="5" t="s">
        <v>98</v>
      </c>
      <c r="C61" s="20">
        <v>9.9999999999999995E-7</v>
      </c>
      <c r="D61" s="20">
        <v>1.9999999999999999E-6</v>
      </c>
      <c r="E61" s="20">
        <v>9.9999999999999995E-7</v>
      </c>
      <c r="F61" s="20">
        <v>9.9999999999999995E-7</v>
      </c>
      <c r="G61" s="3">
        <v>-6.566999</v>
      </c>
      <c r="H61" s="20">
        <f t="shared" si="5"/>
        <v>-6.5669940000000002</v>
      </c>
    </row>
    <row r="62" spans="2:8">
      <c r="B62" s="5" t="s">
        <v>99</v>
      </c>
      <c r="C62" s="20">
        <v>3.0000000000000001E-6</v>
      </c>
      <c r="D62" s="20">
        <v>6.0000000000000002E-6</v>
      </c>
      <c r="E62" s="20">
        <v>3.0000000000000001E-6</v>
      </c>
      <c r="F62" s="20">
        <v>3.0000000000000001E-6</v>
      </c>
      <c r="G62" s="3">
        <v>-18.975116999999997</v>
      </c>
      <c r="H62" s="20">
        <f t="shared" si="5"/>
        <v>-18.975101999999996</v>
      </c>
    </row>
    <row r="63" spans="2:8">
      <c r="B63" s="5" t="s">
        <v>24</v>
      </c>
      <c r="C63" s="20">
        <v>0</v>
      </c>
      <c r="D63" s="20">
        <v>0</v>
      </c>
      <c r="E63" s="20">
        <v>0</v>
      </c>
      <c r="F63" s="20">
        <v>0</v>
      </c>
      <c r="G63" s="3">
        <v>0</v>
      </c>
      <c r="H63" s="20">
        <f t="shared" si="5"/>
        <v>0</v>
      </c>
    </row>
    <row r="64" spans="2:8">
      <c r="B64" s="5" t="s">
        <v>25</v>
      </c>
      <c r="C64" s="20">
        <v>1.9999999999999999E-6</v>
      </c>
      <c r="D64" s="20">
        <v>3.9999999999999998E-6</v>
      </c>
      <c r="E64" s="20">
        <v>1.9999999999999999E-6</v>
      </c>
      <c r="F64" s="20">
        <v>1.9999999999999999E-6</v>
      </c>
      <c r="G64" s="3">
        <v>-684.77099800000008</v>
      </c>
      <c r="H64" s="20">
        <f t="shared" si="5"/>
        <v>-684.7709880000001</v>
      </c>
    </row>
    <row r="65" spans="2:9">
      <c r="B65" s="31" t="s">
        <v>26</v>
      </c>
      <c r="C65" s="20">
        <f t="shared" ref="C65:H65" si="6">SUM(C47:C64)</f>
        <v>-258299.355943</v>
      </c>
      <c r="D65" s="20">
        <f t="shared" si="6"/>
        <v>-42861.837725999991</v>
      </c>
      <c r="E65" s="20">
        <f t="shared" si="6"/>
        <v>-5390.9005030000008</v>
      </c>
      <c r="F65" s="20">
        <f t="shared" si="6"/>
        <v>-2662.3633030000001</v>
      </c>
      <c r="G65" s="20">
        <f t="shared" si="6"/>
        <v>-710.31306300000006</v>
      </c>
      <c r="H65" s="20">
        <f t="shared" si="6"/>
        <v>-309924.77053799998</v>
      </c>
    </row>
    <row r="66" spans="2:9">
      <c r="C66" s="20"/>
      <c r="F66" s="20"/>
      <c r="H66" s="20"/>
    </row>
    <row r="67" spans="2:9">
      <c r="C67" s="20"/>
      <c r="H67" s="20"/>
    </row>
    <row r="69" spans="2:9">
      <c r="B69" s="29"/>
    </row>
    <row r="70" spans="2:9" ht="25.5">
      <c r="B70" s="26"/>
      <c r="C70" s="26" t="s">
        <v>15</v>
      </c>
      <c r="D70" s="26" t="s">
        <v>16</v>
      </c>
      <c r="E70" s="26" t="s">
        <v>198</v>
      </c>
      <c r="F70" s="26"/>
      <c r="G70" s="44"/>
      <c r="H70" s="48" t="s">
        <v>236</v>
      </c>
      <c r="I70" s="43" t="s">
        <v>23</v>
      </c>
    </row>
    <row r="71" spans="2:9">
      <c r="B71" s="5" t="s">
        <v>63</v>
      </c>
      <c r="C71" s="20">
        <v>-4614.6630592000001</v>
      </c>
      <c r="D71" s="20">
        <v>-7729.9103992</v>
      </c>
      <c r="E71" s="20">
        <v>-3009.2737459999989</v>
      </c>
      <c r="F71" s="20"/>
      <c r="G71" s="3"/>
      <c r="H71" s="20">
        <f>SUM(C71:G71)</f>
        <v>-15353.847204399999</v>
      </c>
      <c r="I71" s="20">
        <f>H47+H71</f>
        <v>-69834.838056399996</v>
      </c>
    </row>
    <row r="72" spans="2:9">
      <c r="B72" s="5" t="s">
        <v>64</v>
      </c>
      <c r="C72" s="20">
        <v>-1269.1705297000001</v>
      </c>
      <c r="D72" s="20">
        <v>-1878.5848796999996</v>
      </c>
      <c r="E72" s="20">
        <v>-453.49978850000048</v>
      </c>
      <c r="F72" s="20"/>
      <c r="G72" s="3"/>
      <c r="H72" s="20">
        <f t="shared" ref="H72:H88" si="7">SUM(C72:G72)</f>
        <v>-3601.2551979</v>
      </c>
      <c r="I72" s="20">
        <f t="shared" ref="I72:I88" si="8">H48+H72</f>
        <v>-19025.584169900001</v>
      </c>
    </row>
    <row r="73" spans="2:9">
      <c r="B73" s="5" t="s">
        <v>65</v>
      </c>
      <c r="C73" s="20">
        <v>-382.95478990000004</v>
      </c>
      <c r="D73" s="20">
        <v>-1599.2737198999996</v>
      </c>
      <c r="E73" s="20">
        <v>-259.06412950000026</v>
      </c>
      <c r="F73" s="20"/>
      <c r="G73" s="3"/>
      <c r="H73" s="20">
        <f t="shared" si="7"/>
        <v>-2241.2926392999998</v>
      </c>
      <c r="I73" s="20">
        <f t="shared" si="8"/>
        <v>-15873.938953299999</v>
      </c>
    </row>
    <row r="74" spans="2:9">
      <c r="B74" s="5" t="s">
        <v>66</v>
      </c>
      <c r="C74" s="20">
        <v>-813.43450959999996</v>
      </c>
      <c r="D74" s="20">
        <v>-3054.3490796000001</v>
      </c>
      <c r="E74" s="20">
        <v>-846.85162799999989</v>
      </c>
      <c r="F74" s="20"/>
      <c r="G74" s="3"/>
      <c r="H74" s="20">
        <f t="shared" si="7"/>
        <v>-4714.6352172000006</v>
      </c>
      <c r="I74" s="20">
        <f t="shared" si="8"/>
        <v>-11689.932453199999</v>
      </c>
    </row>
    <row r="75" spans="2:9">
      <c r="B75" s="5" t="s">
        <v>67</v>
      </c>
      <c r="C75" s="20">
        <v>-835.61682930000006</v>
      </c>
      <c r="D75" s="20">
        <v>7.0000000000000007E-7</v>
      </c>
      <c r="E75" s="20">
        <v>-8.9346165000000735</v>
      </c>
      <c r="F75" s="20"/>
      <c r="G75" s="3"/>
      <c r="H75" s="20">
        <f t="shared" si="7"/>
        <v>-844.55144510000014</v>
      </c>
      <c r="I75" s="20">
        <f t="shared" si="8"/>
        <v>-19694.807353100001</v>
      </c>
    </row>
    <row r="76" spans="2:9">
      <c r="B76" s="5" t="s">
        <v>68</v>
      </c>
      <c r="C76" s="20">
        <v>0</v>
      </c>
      <c r="D76" s="20">
        <v>0</v>
      </c>
      <c r="E76" s="20">
        <v>0</v>
      </c>
      <c r="F76" s="20"/>
      <c r="G76" s="3"/>
      <c r="H76" s="20">
        <f t="shared" si="7"/>
        <v>0</v>
      </c>
      <c r="I76" s="20">
        <f t="shared" si="8"/>
        <v>0</v>
      </c>
    </row>
    <row r="77" spans="2:9">
      <c r="B77" s="5" t="s">
        <v>69</v>
      </c>
      <c r="C77" s="20">
        <v>-641.11155910000002</v>
      </c>
      <c r="D77" s="20">
        <v>-2787.0531990999998</v>
      </c>
      <c r="E77" s="20">
        <v>-689.23265549999996</v>
      </c>
      <c r="F77" s="20"/>
      <c r="G77" s="3"/>
      <c r="H77" s="20">
        <f t="shared" si="7"/>
        <v>-4117.3974136999996</v>
      </c>
      <c r="I77" s="20">
        <f t="shared" si="8"/>
        <v>-39416.647999699984</v>
      </c>
    </row>
    <row r="78" spans="2:9">
      <c r="B78" s="5" t="s">
        <v>70</v>
      </c>
      <c r="C78" s="20">
        <v>-266.82063949999997</v>
      </c>
      <c r="D78" s="20">
        <v>-1340.4153994999999</v>
      </c>
      <c r="E78" s="20">
        <v>-550.16247750000002</v>
      </c>
      <c r="F78" s="20"/>
      <c r="G78" s="3"/>
      <c r="H78" s="20">
        <f t="shared" si="7"/>
        <v>-2157.3985164999999</v>
      </c>
      <c r="I78" s="20">
        <f t="shared" si="8"/>
        <v>-25677.9480965</v>
      </c>
    </row>
    <row r="79" spans="2:9">
      <c r="B79" s="5" t="s">
        <v>71</v>
      </c>
      <c r="C79" s="20">
        <v>-7180.0615596000007</v>
      </c>
      <c r="D79" s="20">
        <v>-7940.4573596</v>
      </c>
      <c r="E79" s="20">
        <v>-2644.0271980000025</v>
      </c>
      <c r="F79" s="20"/>
      <c r="G79" s="3"/>
      <c r="H79" s="20">
        <f t="shared" si="7"/>
        <v>-17764.546117200003</v>
      </c>
      <c r="I79" s="20">
        <f t="shared" si="8"/>
        <v>-56367.546503200007</v>
      </c>
    </row>
    <row r="80" spans="2:9">
      <c r="B80" s="5" t="s">
        <v>50</v>
      </c>
      <c r="C80" s="20">
        <v>-5515.0833897000002</v>
      </c>
      <c r="D80" s="20">
        <v>-6213.4742797000008</v>
      </c>
      <c r="E80" s="20">
        <v>-2564.3175785000012</v>
      </c>
      <c r="F80" s="20"/>
      <c r="G80" s="3"/>
      <c r="H80" s="20">
        <f t="shared" si="7"/>
        <v>-14292.875247900003</v>
      </c>
      <c r="I80" s="20">
        <f t="shared" si="8"/>
        <v>-59618.184549900012</v>
      </c>
    </row>
    <row r="81" spans="2:9">
      <c r="B81" s="5" t="s">
        <v>94</v>
      </c>
      <c r="C81" s="20">
        <v>-67.113279800000015</v>
      </c>
      <c r="D81" s="20">
        <v>-742.8973598</v>
      </c>
      <c r="E81" s="20">
        <v>-154.44545899999991</v>
      </c>
      <c r="F81" s="20"/>
      <c r="G81" s="3"/>
      <c r="H81" s="20">
        <f t="shared" si="7"/>
        <v>-964.4560985999999</v>
      </c>
      <c r="I81" s="20">
        <f t="shared" si="8"/>
        <v>-13481.914566599997</v>
      </c>
    </row>
    <row r="82" spans="2:9">
      <c r="B82" s="5" t="s">
        <v>95</v>
      </c>
      <c r="C82" s="20">
        <v>-415.52440959999996</v>
      </c>
      <c r="D82" s="20">
        <v>-3363.7804396000001</v>
      </c>
      <c r="E82" s="20">
        <v>-534.43885799999998</v>
      </c>
      <c r="F82" s="20"/>
      <c r="G82" s="3"/>
      <c r="H82" s="20">
        <f t="shared" si="7"/>
        <v>-4313.7437072000002</v>
      </c>
      <c r="I82" s="20">
        <f t="shared" si="8"/>
        <v>-35450.261053199996</v>
      </c>
    </row>
    <row r="83" spans="2:9">
      <c r="B83" s="5" t="s">
        <v>96</v>
      </c>
      <c r="C83" s="20">
        <v>0</v>
      </c>
      <c r="D83" s="20">
        <v>0</v>
      </c>
      <c r="E83" s="20">
        <v>0</v>
      </c>
      <c r="F83" s="20"/>
      <c r="G83" s="3"/>
      <c r="H83" s="20">
        <f t="shared" si="7"/>
        <v>0</v>
      </c>
      <c r="I83" s="20">
        <f t="shared" si="8"/>
        <v>0</v>
      </c>
    </row>
    <row r="84" spans="2:9">
      <c r="B84" s="5" t="s">
        <v>97</v>
      </c>
      <c r="C84" s="20">
        <v>-855.68235990000016</v>
      </c>
      <c r="D84" s="20">
        <v>-1449.1009198999998</v>
      </c>
      <c r="E84" s="20">
        <v>-659.9940495000003</v>
      </c>
      <c r="F84" s="20"/>
      <c r="G84" s="3"/>
      <c r="H84" s="20">
        <f t="shared" si="7"/>
        <v>-2964.7773293</v>
      </c>
      <c r="I84" s="20">
        <f t="shared" si="8"/>
        <v>-16413.629833299998</v>
      </c>
    </row>
    <row r="85" spans="2:9">
      <c r="B85" s="5" t="s">
        <v>98</v>
      </c>
      <c r="C85" s="20">
        <v>0</v>
      </c>
      <c r="D85" s="20">
        <v>0</v>
      </c>
      <c r="E85" s="20">
        <v>0</v>
      </c>
      <c r="F85" s="20"/>
      <c r="G85" s="3"/>
      <c r="H85" s="20">
        <f t="shared" si="7"/>
        <v>0</v>
      </c>
      <c r="I85" s="20">
        <f t="shared" si="8"/>
        <v>-6.5669940000000002</v>
      </c>
    </row>
    <row r="86" spans="2:9">
      <c r="B86" s="5" t="s">
        <v>99</v>
      </c>
      <c r="C86" s="20">
        <v>0</v>
      </c>
      <c r="D86" s="20">
        <v>0</v>
      </c>
      <c r="E86" s="20">
        <v>0</v>
      </c>
      <c r="F86" s="20"/>
      <c r="G86" s="3"/>
      <c r="H86" s="20">
        <f t="shared" si="7"/>
        <v>0</v>
      </c>
      <c r="I86" s="20">
        <f t="shared" si="8"/>
        <v>-18.975101999999996</v>
      </c>
    </row>
    <row r="87" spans="2:9">
      <c r="B87" s="5" t="s">
        <v>24</v>
      </c>
      <c r="C87" s="20">
        <v>0</v>
      </c>
      <c r="D87" s="20">
        <v>0</v>
      </c>
      <c r="E87" s="20">
        <v>0</v>
      </c>
      <c r="F87" s="20"/>
      <c r="G87" s="3"/>
      <c r="H87" s="20">
        <f t="shared" si="7"/>
        <v>0</v>
      </c>
      <c r="I87" s="20">
        <f t="shared" si="8"/>
        <v>0</v>
      </c>
    </row>
    <row r="88" spans="2:9">
      <c r="B88" s="5" t="s">
        <v>25</v>
      </c>
      <c r="C88" s="20">
        <v>0</v>
      </c>
      <c r="D88" s="20">
        <v>0</v>
      </c>
      <c r="E88" s="20">
        <v>0</v>
      </c>
      <c r="F88" s="20"/>
      <c r="G88" s="3"/>
      <c r="H88" s="20">
        <f t="shared" si="7"/>
        <v>0</v>
      </c>
      <c r="I88" s="20">
        <f t="shared" si="8"/>
        <v>-684.7709880000001</v>
      </c>
    </row>
    <row r="89" spans="2:9">
      <c r="B89" s="31" t="s">
        <v>26</v>
      </c>
      <c r="C89" s="20">
        <v>-22857.236914900001</v>
      </c>
      <c r="D89" s="20">
        <v>-38099.297034899995</v>
      </c>
      <c r="E89" s="20">
        <v>-12374.242184500003</v>
      </c>
      <c r="F89" s="20">
        <f>SUM(F71:F88)</f>
        <v>0</v>
      </c>
      <c r="G89" s="20">
        <f>SUM(G71:G88)</f>
        <v>0</v>
      </c>
      <c r="H89" s="20">
        <f>SUM(H71:H88)</f>
        <v>-73330.776134300031</v>
      </c>
      <c r="I89" s="20">
        <f>SUM(I71:I88)</f>
        <v>-383255.54667229997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2:L111"/>
  <sheetViews>
    <sheetView topLeftCell="A14" zoomScale="115" zoomScaleNormal="115" workbookViewId="0">
      <selection activeCell="K28" sqref="K28"/>
    </sheetView>
  </sheetViews>
  <sheetFormatPr baseColWidth="10" defaultRowHeight="12.75"/>
  <cols>
    <col min="1" max="1" width="4.875" style="5" customWidth="1"/>
    <col min="2" max="16384" width="11" style="5"/>
  </cols>
  <sheetData>
    <row r="2" spans="2:3">
      <c r="B2" s="31" t="s">
        <v>141</v>
      </c>
    </row>
    <row r="3" spans="2:3">
      <c r="B3" s="23" t="s">
        <v>53</v>
      </c>
    </row>
    <row r="5" spans="2:3">
      <c r="B5" s="31" t="s">
        <v>92</v>
      </c>
    </row>
    <row r="6" spans="2:3">
      <c r="B6" s="20">
        <f>D37</f>
        <v>613085.34339000005</v>
      </c>
    </row>
    <row r="8" spans="2:3">
      <c r="B8" s="31" t="s">
        <v>56</v>
      </c>
    </row>
    <row r="9" spans="2:3">
      <c r="B9" s="5" t="s">
        <v>93</v>
      </c>
    </row>
    <row r="11" spans="2:3">
      <c r="B11" s="31" t="s">
        <v>145</v>
      </c>
      <c r="C11" s="5" t="s">
        <v>195</v>
      </c>
    </row>
    <row r="12" spans="2:3">
      <c r="B12" s="17" t="s">
        <v>196</v>
      </c>
    </row>
    <row r="13" spans="2:3">
      <c r="B13" s="67" t="s">
        <v>35</v>
      </c>
    </row>
    <row r="16" spans="2:3">
      <c r="B16" s="5" t="s">
        <v>146</v>
      </c>
    </row>
    <row r="17" spans="1:7">
      <c r="C17" s="5" t="s">
        <v>166</v>
      </c>
    </row>
    <row r="18" spans="1:7" ht="38.25">
      <c r="A18" s="32"/>
      <c r="B18" s="32"/>
      <c r="C18" s="32" t="s">
        <v>165</v>
      </c>
      <c r="D18" s="32" t="s">
        <v>47</v>
      </c>
      <c r="E18" s="32" t="s">
        <v>60</v>
      </c>
      <c r="F18" s="32" t="s">
        <v>61</v>
      </c>
      <c r="G18" s="32" t="s">
        <v>62</v>
      </c>
    </row>
    <row r="19" spans="1:7">
      <c r="B19" s="5" t="s">
        <v>63</v>
      </c>
      <c r="C19" s="20">
        <v>8445142.5</v>
      </c>
      <c r="D19" s="20">
        <f>G93</f>
        <v>118973.56592000001</v>
      </c>
      <c r="E19" s="33">
        <f t="shared" ref="E19:E37" si="0">D19*1000/C19</f>
        <v>14.08781035015099</v>
      </c>
      <c r="F19" s="33">
        <f>+E19-E$37</f>
        <v>1.0980403851748388</v>
      </c>
      <c r="G19" s="20">
        <f t="shared" ref="G19" si="1">+F19*C19/1000</f>
        <v>9273.1075235564022</v>
      </c>
    </row>
    <row r="20" spans="1:7">
      <c r="B20" s="5" t="s">
        <v>64</v>
      </c>
      <c r="C20" s="20">
        <v>1348308.5</v>
      </c>
      <c r="D20" s="20">
        <f t="shared" ref="D20:D36" si="2">G94</f>
        <v>27005.644370000002</v>
      </c>
      <c r="E20" s="33">
        <f t="shared" si="0"/>
        <v>20.029276957016886</v>
      </c>
      <c r="F20" s="33">
        <f t="shared" ref="F20:F32" si="3">+E20-E$37</f>
        <v>7.0395069920407352</v>
      </c>
      <c r="G20" s="20">
        <f t="shared" ref="G20:G37" si="4">+F20*C20/1000</f>
        <v>9491.4271131779551</v>
      </c>
    </row>
    <row r="21" spans="1:7">
      <c r="B21" s="5" t="s">
        <v>65</v>
      </c>
      <c r="C21" s="20">
        <v>1072762.5</v>
      </c>
      <c r="D21" s="20">
        <f t="shared" si="2"/>
        <v>20780.523559999998</v>
      </c>
      <c r="E21" s="33">
        <f t="shared" si="0"/>
        <v>19.371038379883711</v>
      </c>
      <c r="F21" s="33">
        <f t="shared" si="3"/>
        <v>6.3812684149075594</v>
      </c>
      <c r="G21" s="20">
        <f t="shared" si="4"/>
        <v>6845.5854579472707</v>
      </c>
    </row>
    <row r="22" spans="1:7">
      <c r="B22" s="5" t="s">
        <v>66</v>
      </c>
      <c r="C22" s="20">
        <v>1115556.5</v>
      </c>
      <c r="D22" s="20">
        <f t="shared" si="2"/>
        <v>24046.192899999995</v>
      </c>
      <c r="E22" s="33">
        <f t="shared" si="0"/>
        <v>21.555333952157508</v>
      </c>
      <c r="F22" s="33">
        <f t="shared" si="3"/>
        <v>8.5655639871813563</v>
      </c>
      <c r="G22" s="20">
        <f t="shared" si="4"/>
        <v>9555.370582066078</v>
      </c>
    </row>
    <row r="23" spans="1:7">
      <c r="B23" s="5" t="s">
        <v>67</v>
      </c>
      <c r="C23" s="20">
        <v>2118511.5</v>
      </c>
      <c r="D23" s="20">
        <f t="shared" si="2"/>
        <v>13881.98387</v>
      </c>
      <c r="E23" s="33">
        <f t="shared" si="0"/>
        <v>6.5527064025850219</v>
      </c>
      <c r="F23" s="33">
        <f t="shared" si="3"/>
        <v>-6.4370635623911294</v>
      </c>
      <c r="G23" s="20">
        <f t="shared" si="4"/>
        <v>-13636.993183156575</v>
      </c>
    </row>
    <row r="24" spans="1:7">
      <c r="B24" s="5" t="s">
        <v>68</v>
      </c>
      <c r="C24" s="20">
        <v>592874.5</v>
      </c>
      <c r="D24" s="20">
        <f t="shared" si="2"/>
        <v>0</v>
      </c>
      <c r="E24" s="33">
        <f t="shared" si="0"/>
        <v>0</v>
      </c>
      <c r="F24" s="33"/>
      <c r="G24" s="20"/>
    </row>
    <row r="25" spans="1:7">
      <c r="B25" s="5" t="s">
        <v>69</v>
      </c>
      <c r="C25" s="20">
        <v>2532976.5</v>
      </c>
      <c r="D25" s="20">
        <f t="shared" si="2"/>
        <v>47473.825530000002</v>
      </c>
      <c r="E25" s="33">
        <f t="shared" si="0"/>
        <v>18.742307925083395</v>
      </c>
      <c r="F25" s="33">
        <f t="shared" si="3"/>
        <v>5.7525379601072437</v>
      </c>
      <c r="G25" s="20">
        <f t="shared" si="4"/>
        <v>14571.043468309585</v>
      </c>
    </row>
    <row r="26" spans="1:7">
      <c r="B26" s="5" t="s">
        <v>70</v>
      </c>
      <c r="C26" s="20">
        <v>2111443</v>
      </c>
      <c r="D26" s="20">
        <f t="shared" si="2"/>
        <v>33169.628839999998</v>
      </c>
      <c r="E26" s="33">
        <f t="shared" si="0"/>
        <v>15.709459758089608</v>
      </c>
      <c r="F26" s="33">
        <f t="shared" si="3"/>
        <v>2.7196897931134565</v>
      </c>
      <c r="G26" s="20">
        <f t="shared" si="4"/>
        <v>5742.469975840856</v>
      </c>
    </row>
    <row r="27" spans="1:7">
      <c r="B27" s="5" t="s">
        <v>71</v>
      </c>
      <c r="C27" s="20">
        <v>7562279</v>
      </c>
      <c r="D27" s="20">
        <f t="shared" si="2"/>
        <v>161345.05359999998</v>
      </c>
      <c r="E27" s="33">
        <f t="shared" si="0"/>
        <v>21.335506611168405</v>
      </c>
      <c r="F27" s="33">
        <f t="shared" si="3"/>
        <v>8.345736646192254</v>
      </c>
      <c r="G27" s="20">
        <f t="shared" si="4"/>
        <v>63112.788979030112</v>
      </c>
    </row>
    <row r="28" spans="1:7">
      <c r="B28" s="5" t="s">
        <v>50</v>
      </c>
      <c r="C28" s="20">
        <v>5121540.5</v>
      </c>
      <c r="D28" s="20">
        <f t="shared" si="2"/>
        <v>81070.325469999996</v>
      </c>
      <c r="E28" s="33">
        <f t="shared" si="0"/>
        <v>15.829285245328041</v>
      </c>
      <c r="F28" s="33">
        <f t="shared" si="3"/>
        <v>2.8395152803518897</v>
      </c>
      <c r="G28" s="20">
        <f t="shared" si="4"/>
        <v>14542.692508691058</v>
      </c>
    </row>
    <row r="29" spans="1:7">
      <c r="B29" s="5" t="s">
        <v>94</v>
      </c>
      <c r="C29" s="20">
        <v>1106067</v>
      </c>
      <c r="D29" s="20">
        <f t="shared" si="2"/>
        <v>15762.685310000001</v>
      </c>
      <c r="E29" s="33">
        <f t="shared" si="0"/>
        <v>14.251112554664411</v>
      </c>
      <c r="F29" s="33">
        <f t="shared" si="3"/>
        <v>1.26134258968826</v>
      </c>
      <c r="G29" s="20">
        <f t="shared" si="4"/>
        <v>1395.1294141487247</v>
      </c>
    </row>
    <row r="30" spans="1:7">
      <c r="B30" s="5" t="s">
        <v>95</v>
      </c>
      <c r="C30" s="20">
        <v>2773719</v>
      </c>
      <c r="D30" s="20">
        <f t="shared" si="2"/>
        <v>47851.397809999995</v>
      </c>
      <c r="E30" s="33">
        <f t="shared" si="0"/>
        <v>17.251710721237441</v>
      </c>
      <c r="F30" s="33">
        <f t="shared" si="3"/>
        <v>4.2619407562612892</v>
      </c>
      <c r="G30" s="20">
        <f t="shared" si="4"/>
        <v>11821.426052516308</v>
      </c>
    </row>
    <row r="31" spans="1:7">
      <c r="B31" s="5" t="s">
        <v>96</v>
      </c>
      <c r="C31" s="20">
        <v>6497055.5</v>
      </c>
      <c r="D31" s="20">
        <f t="shared" si="2"/>
        <v>0</v>
      </c>
      <c r="E31" s="33">
        <f t="shared" si="0"/>
        <v>0</v>
      </c>
      <c r="F31" s="33">
        <f t="shared" si="3"/>
        <v>-12.989769964976151</v>
      </c>
      <c r="G31" s="20">
        <f t="shared" si="4"/>
        <v>-84395.256394683107</v>
      </c>
    </row>
    <row r="32" spans="1:7">
      <c r="B32" s="5" t="s">
        <v>97</v>
      </c>
      <c r="C32" s="20">
        <v>1473249</v>
      </c>
      <c r="D32" s="20">
        <f t="shared" si="2"/>
        <v>21724.516210000002</v>
      </c>
      <c r="E32" s="33">
        <f t="shared" si="0"/>
        <v>14.745990806713598</v>
      </c>
      <c r="F32" s="33">
        <f t="shared" si="3"/>
        <v>1.7562208417374467</v>
      </c>
      <c r="G32" s="20">
        <f t="shared" si="4"/>
        <v>2587.3505988688516</v>
      </c>
    </row>
    <row r="33" spans="1:7">
      <c r="B33" s="5" t="s">
        <v>98</v>
      </c>
      <c r="C33" s="20">
        <v>644521.5</v>
      </c>
      <c r="D33" s="20">
        <f t="shared" si="2"/>
        <v>0</v>
      </c>
      <c r="E33" s="33">
        <f t="shared" si="0"/>
        <v>0</v>
      </c>
      <c r="F33" s="33"/>
      <c r="G33" s="20"/>
    </row>
    <row r="34" spans="1:7">
      <c r="B34" s="5" t="s">
        <v>99</v>
      </c>
      <c r="C34" s="20">
        <v>2192387.5</v>
      </c>
      <c r="D34" s="20">
        <f t="shared" si="2"/>
        <v>0</v>
      </c>
      <c r="E34" s="33">
        <f t="shared" si="0"/>
        <v>0</v>
      </c>
      <c r="F34" s="33"/>
      <c r="G34" s="20"/>
    </row>
    <row r="35" spans="1:7">
      <c r="B35" s="5" t="s">
        <v>24</v>
      </c>
      <c r="C35" s="20">
        <v>322818</v>
      </c>
      <c r="D35" s="20">
        <f t="shared" si="2"/>
        <v>0</v>
      </c>
      <c r="E35" s="33">
        <f t="shared" si="0"/>
        <v>0</v>
      </c>
      <c r="F35" s="33"/>
      <c r="G35" s="20"/>
    </row>
    <row r="36" spans="1:7">
      <c r="B36" s="5" t="s">
        <v>25</v>
      </c>
      <c r="C36" s="20">
        <v>166339.5</v>
      </c>
      <c r="D36" s="20">
        <f t="shared" si="2"/>
        <v>0</v>
      </c>
      <c r="E36" s="33">
        <f t="shared" si="0"/>
        <v>0</v>
      </c>
      <c r="F36" s="33"/>
      <c r="G36" s="20"/>
    </row>
    <row r="37" spans="1:7">
      <c r="A37" s="31"/>
      <c r="B37" s="31" t="s">
        <v>26</v>
      </c>
      <c r="C37" s="20">
        <v>47197552</v>
      </c>
      <c r="D37" s="34">
        <f>SUM(D19:D36)</f>
        <v>613085.34339000005</v>
      </c>
      <c r="E37" s="35">
        <f t="shared" si="0"/>
        <v>12.989769964976151</v>
      </c>
      <c r="F37" s="33">
        <f>+E37-E$37</f>
        <v>0</v>
      </c>
      <c r="G37" s="20">
        <f t="shared" si="4"/>
        <v>0</v>
      </c>
    </row>
    <row r="38" spans="1:7">
      <c r="E38" s="20"/>
    </row>
    <row r="40" spans="1:7">
      <c r="C40" s="29" t="s">
        <v>170</v>
      </c>
    </row>
    <row r="42" spans="1:7" ht="25.5">
      <c r="C42" s="39" t="s">
        <v>15</v>
      </c>
      <c r="D42" s="39" t="s">
        <v>16</v>
      </c>
      <c r="E42" s="39" t="s">
        <v>198</v>
      </c>
      <c r="F42" s="43" t="s">
        <v>199</v>
      </c>
    </row>
    <row r="43" spans="1:7">
      <c r="B43" s="5" t="s">
        <v>63</v>
      </c>
      <c r="C43" s="20">
        <v>52836.135719999998</v>
      </c>
      <c r="D43" s="20">
        <v>31935.126</v>
      </c>
      <c r="E43" s="20">
        <v>13509.497280000007</v>
      </c>
      <c r="F43" s="20">
        <f>C43+D43+E43</f>
        <v>98280.759000000005</v>
      </c>
    </row>
    <row r="44" spans="1:7">
      <c r="B44" s="5" t="s">
        <v>64</v>
      </c>
      <c r="C44" s="20">
        <v>14169.07159</v>
      </c>
      <c r="D44" s="20">
        <v>6058.9252400000005</v>
      </c>
      <c r="E44" s="20">
        <v>2823.1714500000016</v>
      </c>
      <c r="F44" s="20">
        <f t="shared" ref="F44:F60" si="5">C44+D44+E44</f>
        <v>23051.168280000002</v>
      </c>
    </row>
    <row r="45" spans="1:7">
      <c r="B45" s="5" t="s">
        <v>65</v>
      </c>
      <c r="C45" s="20">
        <v>10906.91642</v>
      </c>
      <c r="D45" s="20">
        <v>4736.2660900000001</v>
      </c>
      <c r="E45" s="20">
        <v>1840.6532199999992</v>
      </c>
      <c r="F45" s="20">
        <f t="shared" si="5"/>
        <v>17483.835729999999</v>
      </c>
    </row>
    <row r="46" spans="1:7">
      <c r="B46" s="5" t="s">
        <v>66</v>
      </c>
      <c r="C46" s="20">
        <v>9883.2503799999995</v>
      </c>
      <c r="D46" s="20">
        <v>7879.4767900000006</v>
      </c>
      <c r="E46" s="20">
        <v>2496.8216699999994</v>
      </c>
      <c r="F46" s="20">
        <f t="shared" si="5"/>
        <v>20259.548839999996</v>
      </c>
    </row>
    <row r="47" spans="1:7">
      <c r="B47" s="5" t="s">
        <v>67</v>
      </c>
      <c r="C47" s="20">
        <v>14031.247579999999</v>
      </c>
      <c r="D47" s="20">
        <v>0</v>
      </c>
      <c r="E47" s="20">
        <v>207.6859199999999</v>
      </c>
      <c r="F47" s="20">
        <f t="shared" si="5"/>
        <v>14238.933499999999</v>
      </c>
    </row>
    <row r="48" spans="1:7">
      <c r="B48" s="5" t="s">
        <v>68</v>
      </c>
      <c r="C48" s="20">
        <v>0</v>
      </c>
      <c r="D48" s="20">
        <v>0</v>
      </c>
      <c r="E48" s="20">
        <v>0</v>
      </c>
      <c r="F48" s="20">
        <f t="shared" si="5"/>
        <v>0</v>
      </c>
    </row>
    <row r="49" spans="2:7">
      <c r="B49" s="5" t="s">
        <v>69</v>
      </c>
      <c r="C49" s="20">
        <v>22074.908169999999</v>
      </c>
      <c r="D49" s="20">
        <v>10850.14978</v>
      </c>
      <c r="E49" s="20">
        <v>5779.1320200000009</v>
      </c>
      <c r="F49" s="20">
        <f t="shared" si="5"/>
        <v>38704.189970000007</v>
      </c>
    </row>
    <row r="50" spans="2:7">
      <c r="B50" s="5" t="s">
        <v>70</v>
      </c>
      <c r="C50" s="20">
        <v>14243.221580000001</v>
      </c>
      <c r="D50" s="20">
        <v>7679.7830200000008</v>
      </c>
      <c r="E50" s="20">
        <v>4284.2912899999992</v>
      </c>
      <c r="F50" s="20">
        <f t="shared" si="5"/>
        <v>26207.295890000001</v>
      </c>
    </row>
    <row r="51" spans="2:7">
      <c r="B51" s="5" t="s">
        <v>71</v>
      </c>
      <c r="C51" s="20">
        <v>90521.155230000004</v>
      </c>
      <c r="D51" s="20">
        <v>35434.750970000001</v>
      </c>
      <c r="E51" s="20">
        <v>13965.722470000001</v>
      </c>
      <c r="F51" s="20">
        <f t="shared" si="5"/>
        <v>139921.62867000001</v>
      </c>
    </row>
    <row r="52" spans="2:7">
      <c r="B52" s="5" t="s">
        <v>50</v>
      </c>
      <c r="C52" s="20">
        <v>39433.881840000002</v>
      </c>
      <c r="D52" s="20">
        <v>21150.471549999998</v>
      </c>
      <c r="E52" s="20">
        <v>8910.9107499999991</v>
      </c>
      <c r="F52" s="20">
        <f t="shared" si="5"/>
        <v>69495.264139999999</v>
      </c>
    </row>
    <row r="53" spans="2:7">
      <c r="B53" s="5" t="s">
        <v>94</v>
      </c>
      <c r="C53" s="20">
        <v>6297.1677099999997</v>
      </c>
      <c r="D53" s="20">
        <v>3784.2949900000003</v>
      </c>
      <c r="E53" s="20">
        <v>2161.2205300000005</v>
      </c>
      <c r="F53" s="20">
        <f t="shared" si="5"/>
        <v>12242.683230000001</v>
      </c>
    </row>
    <row r="54" spans="2:7">
      <c r="B54" s="5" t="s">
        <v>95</v>
      </c>
      <c r="C54" s="20">
        <v>21954.93434</v>
      </c>
      <c r="D54" s="20">
        <v>11340.031950000001</v>
      </c>
      <c r="E54" s="20">
        <v>4847.2324100000005</v>
      </c>
      <c r="F54" s="20">
        <f t="shared" si="5"/>
        <v>38142.198699999994</v>
      </c>
    </row>
    <row r="55" spans="2:7">
      <c r="B55" s="5" t="s">
        <v>96</v>
      </c>
      <c r="C55" s="20">
        <v>0</v>
      </c>
      <c r="D55" s="20">
        <v>0</v>
      </c>
      <c r="E55" s="20">
        <v>0</v>
      </c>
      <c r="F55" s="20">
        <f t="shared" si="5"/>
        <v>0</v>
      </c>
    </row>
    <row r="56" spans="2:7">
      <c r="B56" s="5" t="s">
        <v>97</v>
      </c>
      <c r="C56" s="20">
        <v>9673.5081599999994</v>
      </c>
      <c r="D56" s="20">
        <v>5481.6738399999995</v>
      </c>
      <c r="E56" s="20">
        <v>2818.7649900000015</v>
      </c>
      <c r="F56" s="20">
        <f t="shared" si="5"/>
        <v>17973.94699</v>
      </c>
    </row>
    <row r="57" spans="2:7">
      <c r="B57" s="5" t="s">
        <v>98</v>
      </c>
      <c r="C57" s="20">
        <v>0</v>
      </c>
      <c r="D57" s="20">
        <v>0</v>
      </c>
      <c r="E57" s="20">
        <v>0</v>
      </c>
      <c r="F57" s="20">
        <f t="shared" si="5"/>
        <v>0</v>
      </c>
      <c r="G57" s="5" t="s">
        <v>197</v>
      </c>
    </row>
    <row r="58" spans="2:7">
      <c r="B58" s="5" t="s">
        <v>99</v>
      </c>
      <c r="C58" s="20">
        <v>0</v>
      </c>
      <c r="D58" s="20">
        <v>0</v>
      </c>
      <c r="E58" s="20">
        <v>0</v>
      </c>
      <c r="F58" s="20">
        <f t="shared" si="5"/>
        <v>0</v>
      </c>
    </row>
    <row r="59" spans="2:7">
      <c r="B59" s="5" t="s">
        <v>24</v>
      </c>
      <c r="C59" s="20">
        <v>0</v>
      </c>
      <c r="D59" s="20">
        <v>0</v>
      </c>
      <c r="E59" s="20">
        <v>0</v>
      </c>
      <c r="F59" s="20">
        <f t="shared" si="5"/>
        <v>0</v>
      </c>
    </row>
    <row r="60" spans="2:7">
      <c r="B60" s="5" t="s">
        <v>25</v>
      </c>
      <c r="C60" s="20">
        <v>0</v>
      </c>
      <c r="D60" s="20">
        <v>0</v>
      </c>
      <c r="E60" s="20">
        <v>0</v>
      </c>
      <c r="F60" s="20">
        <f t="shared" si="5"/>
        <v>0</v>
      </c>
    </row>
    <row r="61" spans="2:7">
      <c r="B61" s="31" t="s">
        <v>26</v>
      </c>
      <c r="C61" s="20">
        <f>SUM(C43:C60)</f>
        <v>306025.39872</v>
      </c>
      <c r="D61" s="20">
        <f>SUM(D43:D60)</f>
        <v>146330.95022</v>
      </c>
      <c r="E61" s="20">
        <f>SUM(E43:E60)</f>
        <v>63645.104000000014</v>
      </c>
      <c r="F61" s="20">
        <f>SUM(F43:F60)</f>
        <v>516001.45294000005</v>
      </c>
    </row>
    <row r="63" spans="2:7">
      <c r="B63" s="29" t="s">
        <v>232</v>
      </c>
    </row>
    <row r="64" spans="2:7">
      <c r="C64" s="5" t="s">
        <v>230</v>
      </c>
      <c r="E64" s="41"/>
      <c r="F64" s="41"/>
      <c r="G64" s="5" t="s">
        <v>229</v>
      </c>
    </row>
    <row r="66" spans="2:12" ht="25.5">
      <c r="C66" s="39" t="s">
        <v>15</v>
      </c>
      <c r="D66" s="39" t="s">
        <v>16</v>
      </c>
      <c r="E66" s="39" t="s">
        <v>198</v>
      </c>
      <c r="F66" s="39" t="s">
        <v>231</v>
      </c>
      <c r="G66" s="39" t="s">
        <v>15</v>
      </c>
      <c r="H66" s="39" t="s">
        <v>16</v>
      </c>
      <c r="I66" s="39" t="s">
        <v>198</v>
      </c>
      <c r="J66" s="39" t="s">
        <v>235</v>
      </c>
      <c r="K66" s="39"/>
      <c r="L66" s="39"/>
    </row>
    <row r="67" spans="2:12">
      <c r="B67" s="5" t="s">
        <v>63</v>
      </c>
      <c r="C67" s="20">
        <v>-3077.04673</v>
      </c>
      <c r="D67" s="20">
        <v>26407.092370000002</v>
      </c>
      <c r="E67" s="20">
        <v>-2636.4864899999993</v>
      </c>
      <c r="F67" s="20">
        <f>C67+E67</f>
        <v>-5713.5332199999993</v>
      </c>
      <c r="G67" s="20">
        <v>2961.9519</v>
      </c>
      <c r="H67" s="20">
        <v>0</v>
      </c>
      <c r="I67" s="20">
        <v>2752.3335500000003</v>
      </c>
      <c r="J67" s="20">
        <f>G67+I67</f>
        <v>5714.2854500000003</v>
      </c>
      <c r="K67" s="20"/>
      <c r="L67" s="20"/>
    </row>
    <row r="68" spans="2:12">
      <c r="B68" s="5" t="s">
        <v>64</v>
      </c>
      <c r="C68" s="20">
        <v>-703.46496999999999</v>
      </c>
      <c r="D68" s="20">
        <v>5033.8400500000007</v>
      </c>
      <c r="E68" s="20">
        <v>-380.17072999999982</v>
      </c>
      <c r="F68" s="20">
        <f t="shared" ref="F68:F84" si="6">C68+E68</f>
        <v>-1083.6356999999998</v>
      </c>
      <c r="G68" s="20">
        <v>703.46496999999999</v>
      </c>
      <c r="H68" s="20">
        <v>0</v>
      </c>
      <c r="I68" s="20">
        <v>375.89898999999991</v>
      </c>
      <c r="J68" s="20">
        <f t="shared" ref="J68:J84" si="7">G68+I68</f>
        <v>1079.3639599999999</v>
      </c>
      <c r="K68" s="20"/>
      <c r="L68" s="20"/>
    </row>
    <row r="69" spans="2:12">
      <c r="B69" s="5" t="s">
        <v>65</v>
      </c>
      <c r="C69" s="20">
        <v>-109.85111000000001</v>
      </c>
      <c r="D69" s="20">
        <v>3662.04315</v>
      </c>
      <c r="E69" s="20">
        <v>-216.8432499999999</v>
      </c>
      <c r="F69" s="20">
        <f t="shared" si="6"/>
        <v>-326.6943599999999</v>
      </c>
      <c r="G69" s="20">
        <v>109.85111000000001</v>
      </c>
      <c r="H69" s="20">
        <v>0</v>
      </c>
      <c r="I69" s="20">
        <v>255.50421</v>
      </c>
      <c r="J69" s="20">
        <f t="shared" si="7"/>
        <v>365.35532000000001</v>
      </c>
      <c r="K69" s="20"/>
      <c r="L69" s="20"/>
    </row>
    <row r="70" spans="2:12">
      <c r="B70" s="5" t="s">
        <v>66</v>
      </c>
      <c r="C70" s="20">
        <v>-541.0045100000001</v>
      </c>
      <c r="D70" s="20">
        <v>4926.7198299999991</v>
      </c>
      <c r="E70" s="20">
        <v>-703.74805000000015</v>
      </c>
      <c r="F70" s="20">
        <f t="shared" si="6"/>
        <v>-1244.7525600000004</v>
      </c>
      <c r="G70" s="20">
        <v>397.66664000000003</v>
      </c>
      <c r="H70" s="20">
        <v>0</v>
      </c>
      <c r="I70" s="20">
        <v>742.40912999999989</v>
      </c>
      <c r="J70" s="20">
        <f t="shared" si="7"/>
        <v>1140.0757699999999</v>
      </c>
      <c r="K70" s="20"/>
      <c r="L70" s="20"/>
    </row>
    <row r="71" spans="2:12">
      <c r="B71" s="5" t="s">
        <v>67</v>
      </c>
      <c r="C71" s="20">
        <v>-407.8937499999999</v>
      </c>
      <c r="D71" s="20">
        <v>0</v>
      </c>
      <c r="E71" s="20">
        <v>50.944119999999998</v>
      </c>
      <c r="F71" s="20">
        <f t="shared" si="6"/>
        <v>-356.9496299999999</v>
      </c>
      <c r="G71" s="20">
        <v>407.8937499999999</v>
      </c>
      <c r="H71" s="20">
        <v>0</v>
      </c>
      <c r="I71" s="20">
        <v>0</v>
      </c>
      <c r="J71" s="20">
        <f t="shared" si="7"/>
        <v>407.8937499999999</v>
      </c>
      <c r="K71" s="20"/>
      <c r="L71" s="20"/>
    </row>
    <row r="72" spans="2:12">
      <c r="B72" s="5" t="s">
        <v>68</v>
      </c>
      <c r="C72" s="20">
        <v>0</v>
      </c>
      <c r="D72" s="20">
        <v>0</v>
      </c>
      <c r="E72" s="20">
        <v>0</v>
      </c>
      <c r="F72" s="20">
        <f t="shared" si="6"/>
        <v>0</v>
      </c>
      <c r="G72" s="20">
        <v>0</v>
      </c>
      <c r="H72" s="20">
        <v>0</v>
      </c>
      <c r="I72" s="20">
        <v>0</v>
      </c>
      <c r="J72" s="20">
        <f t="shared" si="7"/>
        <v>0</v>
      </c>
      <c r="K72" s="20"/>
      <c r="L72" s="20"/>
    </row>
    <row r="73" spans="2:12">
      <c r="B73" s="5" t="s">
        <v>69</v>
      </c>
      <c r="C73" s="20">
        <v>69.936820000000012</v>
      </c>
      <c r="D73" s="20">
        <v>9226.7384899999979</v>
      </c>
      <c r="E73" s="20">
        <v>-507.86419000000024</v>
      </c>
      <c r="F73" s="20">
        <f t="shared" si="6"/>
        <v>-437.92737000000022</v>
      </c>
      <c r="G73" s="20">
        <v>0</v>
      </c>
      <c r="H73" s="20">
        <v>0</v>
      </c>
      <c r="I73" s="20">
        <v>527.03975000000003</v>
      </c>
      <c r="J73" s="20">
        <f t="shared" si="7"/>
        <v>527.03975000000003</v>
      </c>
      <c r="K73" s="20"/>
      <c r="L73" s="20"/>
    </row>
    <row r="74" spans="2:12">
      <c r="B74" s="5" t="s">
        <v>70</v>
      </c>
      <c r="C74" s="20">
        <v>367.79926</v>
      </c>
      <c r="D74" s="20">
        <v>7072.7266199999995</v>
      </c>
      <c r="E74" s="20">
        <v>-458.55651000000034</v>
      </c>
      <c r="F74" s="20">
        <f t="shared" si="6"/>
        <v>-90.75725000000034</v>
      </c>
      <c r="G74" s="20">
        <v>0</v>
      </c>
      <c r="H74" s="20">
        <v>0</v>
      </c>
      <c r="I74" s="20">
        <v>478.19292999999993</v>
      </c>
      <c r="J74" s="20">
        <f t="shared" si="7"/>
        <v>478.19292999999993</v>
      </c>
      <c r="K74" s="20"/>
      <c r="L74" s="20"/>
    </row>
    <row r="75" spans="2:12">
      <c r="B75" s="5" t="s">
        <v>71</v>
      </c>
      <c r="C75" s="20">
        <v>-4378.8674000000001</v>
      </c>
      <c r="D75" s="20">
        <v>28130.786809999994</v>
      </c>
      <c r="E75" s="20">
        <v>-2226.5754100000013</v>
      </c>
      <c r="F75" s="20">
        <f t="shared" si="6"/>
        <v>-6605.4428100000014</v>
      </c>
      <c r="G75" s="20">
        <v>4378.8674000000001</v>
      </c>
      <c r="H75" s="20">
        <v>0</v>
      </c>
      <c r="I75" s="20">
        <v>2328.4944800000003</v>
      </c>
      <c r="J75" s="20">
        <f t="shared" si="7"/>
        <v>6707.3618800000004</v>
      </c>
      <c r="K75" s="20"/>
      <c r="L75" s="20"/>
    </row>
    <row r="76" spans="2:12">
      <c r="B76" s="5" t="s">
        <v>50</v>
      </c>
      <c r="C76" s="20">
        <v>-4395.6065799999997</v>
      </c>
      <c r="D76" s="20">
        <v>17255.597460000001</v>
      </c>
      <c r="E76" s="20">
        <v>-2199.1449499999999</v>
      </c>
      <c r="F76" s="20">
        <f t="shared" si="6"/>
        <v>-6594.7515299999995</v>
      </c>
      <c r="G76" s="20">
        <v>3396.0658699999999</v>
      </c>
      <c r="H76" s="20">
        <v>0</v>
      </c>
      <c r="I76" s="20">
        <v>2284.4702599999996</v>
      </c>
      <c r="J76" s="20">
        <f t="shared" si="7"/>
        <v>5680.5361299999995</v>
      </c>
      <c r="K76" s="20"/>
      <c r="L76" s="20"/>
    </row>
    <row r="77" spans="2:12">
      <c r="B77" s="5" t="s">
        <v>94</v>
      </c>
      <c r="C77" s="20">
        <v>300.80097999999998</v>
      </c>
      <c r="D77" s="20">
        <v>3365.7790300000001</v>
      </c>
      <c r="E77" s="20">
        <v>-123.47852999999986</v>
      </c>
      <c r="F77" s="20">
        <f t="shared" si="6"/>
        <v>177.32245000000012</v>
      </c>
      <c r="G77" s="20">
        <v>0</v>
      </c>
      <c r="H77" s="20">
        <v>0</v>
      </c>
      <c r="I77" s="20">
        <v>146.57792999999998</v>
      </c>
      <c r="J77" s="20">
        <f t="shared" si="7"/>
        <v>146.57792999999998</v>
      </c>
      <c r="K77" s="20"/>
      <c r="L77" s="20"/>
    </row>
    <row r="78" spans="2:12">
      <c r="B78" s="5" t="s">
        <v>95</v>
      </c>
      <c r="C78" s="20">
        <v>683.23811999999998</v>
      </c>
      <c r="D78" s="20">
        <v>9482.8522499999999</v>
      </c>
      <c r="E78" s="20">
        <v>-383.93478999999934</v>
      </c>
      <c r="F78" s="20">
        <f t="shared" si="6"/>
        <v>299.30333000000064</v>
      </c>
      <c r="G78" s="20">
        <v>0</v>
      </c>
      <c r="H78" s="20">
        <v>0</v>
      </c>
      <c r="I78" s="20">
        <v>456.89125999999993</v>
      </c>
      <c r="J78" s="20">
        <f t="shared" si="7"/>
        <v>456.89125999999993</v>
      </c>
      <c r="K78" s="20"/>
      <c r="L78" s="20"/>
    </row>
    <row r="79" spans="2:12">
      <c r="B79" s="5" t="s">
        <v>96</v>
      </c>
      <c r="C79" s="20">
        <v>0</v>
      </c>
      <c r="D79" s="20">
        <v>0</v>
      </c>
      <c r="E79" s="20">
        <v>0</v>
      </c>
      <c r="F79" s="20">
        <f t="shared" si="6"/>
        <v>0</v>
      </c>
      <c r="G79" s="20">
        <v>0</v>
      </c>
      <c r="H79" s="20">
        <v>0</v>
      </c>
      <c r="I79" s="20">
        <v>0</v>
      </c>
      <c r="J79" s="20">
        <f t="shared" si="7"/>
        <v>0</v>
      </c>
      <c r="K79" s="20"/>
      <c r="L79" s="20"/>
    </row>
    <row r="80" spans="2:12">
      <c r="B80" s="5" t="s">
        <v>97</v>
      </c>
      <c r="C80" s="20">
        <v>-430.49511999999999</v>
      </c>
      <c r="D80" s="20">
        <v>4757.6071500000007</v>
      </c>
      <c r="E80" s="20">
        <v>-558.85019000000102</v>
      </c>
      <c r="F80" s="20">
        <f t="shared" si="6"/>
        <v>-989.34531000000106</v>
      </c>
      <c r="G80" s="20">
        <v>430.49511999999999</v>
      </c>
      <c r="H80" s="20">
        <v>0</v>
      </c>
      <c r="I80" s="20">
        <v>576.54281000000015</v>
      </c>
      <c r="J80" s="20">
        <f t="shared" si="7"/>
        <v>1007.0379300000002</v>
      </c>
      <c r="K80" s="20"/>
      <c r="L80" s="20"/>
    </row>
    <row r="81" spans="2:12">
      <c r="B81" s="5" t="s">
        <v>98</v>
      </c>
      <c r="C81" s="20">
        <v>0</v>
      </c>
      <c r="D81" s="20">
        <v>0</v>
      </c>
      <c r="E81" s="20">
        <v>0</v>
      </c>
      <c r="F81" s="20">
        <f t="shared" si="6"/>
        <v>0</v>
      </c>
      <c r="G81" s="20">
        <v>0</v>
      </c>
      <c r="H81" s="20">
        <v>0</v>
      </c>
      <c r="I81" s="20">
        <v>0</v>
      </c>
      <c r="J81" s="20">
        <f t="shared" si="7"/>
        <v>0</v>
      </c>
      <c r="K81" s="20"/>
      <c r="L81" s="20"/>
    </row>
    <row r="82" spans="2:12">
      <c r="B82" s="5" t="s">
        <v>99</v>
      </c>
      <c r="C82" s="20">
        <v>0</v>
      </c>
      <c r="D82" s="20">
        <v>0</v>
      </c>
      <c r="E82" s="20">
        <v>0</v>
      </c>
      <c r="F82" s="20">
        <f t="shared" si="6"/>
        <v>0</v>
      </c>
      <c r="G82" s="20">
        <v>0</v>
      </c>
      <c r="H82" s="20">
        <v>0</v>
      </c>
      <c r="I82" s="20">
        <v>0</v>
      </c>
      <c r="J82" s="20">
        <f t="shared" si="7"/>
        <v>0</v>
      </c>
      <c r="K82" s="20"/>
      <c r="L82" s="20"/>
    </row>
    <row r="83" spans="2:12">
      <c r="B83" s="5" t="s">
        <v>24</v>
      </c>
      <c r="C83" s="20">
        <v>0</v>
      </c>
      <c r="D83" s="20">
        <v>0</v>
      </c>
      <c r="E83" s="20">
        <v>0</v>
      </c>
      <c r="F83" s="20">
        <f t="shared" si="6"/>
        <v>0</v>
      </c>
      <c r="G83" s="20">
        <v>0</v>
      </c>
      <c r="H83" s="20">
        <v>0</v>
      </c>
      <c r="I83" s="20">
        <v>0</v>
      </c>
      <c r="J83" s="20">
        <f t="shared" si="7"/>
        <v>0</v>
      </c>
      <c r="K83" s="20"/>
      <c r="L83" s="20"/>
    </row>
    <row r="84" spans="2:12">
      <c r="B84" s="5" t="s">
        <v>25</v>
      </c>
      <c r="C84" s="20">
        <v>0</v>
      </c>
      <c r="D84" s="20">
        <v>0</v>
      </c>
      <c r="E84" s="20">
        <v>0</v>
      </c>
      <c r="F84" s="20">
        <f t="shared" si="6"/>
        <v>0</v>
      </c>
      <c r="G84" s="20">
        <v>0</v>
      </c>
      <c r="H84" s="20">
        <v>0</v>
      </c>
      <c r="I84" s="20">
        <v>0</v>
      </c>
      <c r="J84" s="20">
        <f t="shared" si="7"/>
        <v>0</v>
      </c>
      <c r="K84" s="20"/>
      <c r="L84" s="20"/>
    </row>
    <row r="85" spans="2:12">
      <c r="B85" s="31" t="s">
        <v>26</v>
      </c>
      <c r="C85" s="20">
        <f>SUM(C67:C84)</f>
        <v>-12622.45499</v>
      </c>
      <c r="D85" s="20">
        <f>SUM(D67:D84)</f>
        <v>119321.78320999999</v>
      </c>
      <c r="E85" s="20">
        <f>SUM(E67:E84)</f>
        <v>-10344.708970000002</v>
      </c>
      <c r="F85" s="20"/>
      <c r="G85" s="20">
        <f>SUM(G67:G84)</f>
        <v>12786.25676</v>
      </c>
      <c r="H85" s="20">
        <f>SUM(H67:H84)</f>
        <v>0</v>
      </c>
      <c r="I85" s="20">
        <f>SUM(I67:I84)</f>
        <v>10924.355300000001</v>
      </c>
      <c r="K85" s="20"/>
    </row>
    <row r="89" spans="2:12">
      <c r="B89" s="29" t="s">
        <v>233</v>
      </c>
    </row>
    <row r="92" spans="2:12" ht="51">
      <c r="C92" s="39" t="s">
        <v>15</v>
      </c>
      <c r="D92" s="39" t="s">
        <v>16</v>
      </c>
      <c r="E92" s="39" t="s">
        <v>198</v>
      </c>
      <c r="F92" s="43" t="s">
        <v>234</v>
      </c>
      <c r="G92" s="43" t="s">
        <v>23</v>
      </c>
    </row>
    <row r="93" spans="2:12">
      <c r="B93" s="5" t="s">
        <v>63</v>
      </c>
      <c r="C93" s="20">
        <f>IF(C67&gt;0,C67,-G67)</f>
        <v>-2961.9519</v>
      </c>
      <c r="D93" s="20">
        <f>IF(D67&gt;0,D67,-H67)</f>
        <v>26407.092370000002</v>
      </c>
      <c r="E93" s="20">
        <f>IF(E67&gt;0,E67,-I67)</f>
        <v>-2752.3335500000003</v>
      </c>
      <c r="F93" s="20">
        <f>C93+D93+E93</f>
        <v>20692.806920000003</v>
      </c>
      <c r="G93" s="20">
        <f>F43+F93</f>
        <v>118973.56592000001</v>
      </c>
    </row>
    <row r="94" spans="2:12">
      <c r="B94" s="5" t="s">
        <v>64</v>
      </c>
      <c r="C94" s="20">
        <f t="shared" ref="C94:E110" si="8">IF(C68&gt;0,C68,-G68)</f>
        <v>-703.46496999999999</v>
      </c>
      <c r="D94" s="20">
        <f t="shared" si="8"/>
        <v>5033.8400500000007</v>
      </c>
      <c r="E94" s="20">
        <f t="shared" si="8"/>
        <v>-375.89898999999991</v>
      </c>
      <c r="F94" s="20">
        <f t="shared" ref="F94:F110" si="9">C94+D94+E94</f>
        <v>3954.476090000001</v>
      </c>
      <c r="G94" s="20">
        <f t="shared" ref="G94:G110" si="10">F44+F94</f>
        <v>27005.644370000002</v>
      </c>
    </row>
    <row r="95" spans="2:12">
      <c r="B95" s="5" t="s">
        <v>65</v>
      </c>
      <c r="C95" s="20">
        <f t="shared" si="8"/>
        <v>-109.85111000000001</v>
      </c>
      <c r="D95" s="20">
        <f t="shared" si="8"/>
        <v>3662.04315</v>
      </c>
      <c r="E95" s="20">
        <f t="shared" si="8"/>
        <v>-255.50421</v>
      </c>
      <c r="F95" s="20">
        <f t="shared" si="9"/>
        <v>3296.6878299999998</v>
      </c>
      <c r="G95" s="20">
        <f t="shared" si="10"/>
        <v>20780.523559999998</v>
      </c>
    </row>
    <row r="96" spans="2:12">
      <c r="B96" s="5" t="s">
        <v>66</v>
      </c>
      <c r="C96" s="20">
        <f t="shared" si="8"/>
        <v>-397.66664000000003</v>
      </c>
      <c r="D96" s="20">
        <f t="shared" si="8"/>
        <v>4926.7198299999991</v>
      </c>
      <c r="E96" s="20">
        <f t="shared" si="8"/>
        <v>-742.40912999999989</v>
      </c>
      <c r="F96" s="20">
        <f t="shared" si="9"/>
        <v>3786.6440599999987</v>
      </c>
      <c r="G96" s="20">
        <f t="shared" si="10"/>
        <v>24046.192899999995</v>
      </c>
    </row>
    <row r="97" spans="2:7">
      <c r="B97" s="5" t="s">
        <v>67</v>
      </c>
      <c r="C97" s="20">
        <f t="shared" si="8"/>
        <v>-407.8937499999999</v>
      </c>
      <c r="D97" s="20">
        <f t="shared" si="8"/>
        <v>0</v>
      </c>
      <c r="E97" s="20">
        <f t="shared" si="8"/>
        <v>50.944119999999998</v>
      </c>
      <c r="F97" s="20">
        <f t="shared" si="9"/>
        <v>-356.9496299999999</v>
      </c>
      <c r="G97" s="20">
        <f t="shared" si="10"/>
        <v>13881.98387</v>
      </c>
    </row>
    <row r="98" spans="2:7">
      <c r="B98" s="5" t="s">
        <v>68</v>
      </c>
      <c r="C98" s="20">
        <f>IF(C72&gt;0,C72,-G72)</f>
        <v>0</v>
      </c>
      <c r="D98" s="20">
        <f t="shared" si="8"/>
        <v>0</v>
      </c>
      <c r="E98" s="20">
        <f t="shared" si="8"/>
        <v>0</v>
      </c>
      <c r="F98" s="20">
        <f t="shared" si="9"/>
        <v>0</v>
      </c>
      <c r="G98" s="20">
        <f t="shared" si="10"/>
        <v>0</v>
      </c>
    </row>
    <row r="99" spans="2:7">
      <c r="B99" s="5" t="s">
        <v>69</v>
      </c>
      <c r="C99" s="20">
        <f t="shared" si="8"/>
        <v>69.936820000000012</v>
      </c>
      <c r="D99" s="20">
        <f t="shared" si="8"/>
        <v>9226.7384899999979</v>
      </c>
      <c r="E99" s="20">
        <f t="shared" si="8"/>
        <v>-527.03975000000003</v>
      </c>
      <c r="F99" s="20">
        <f t="shared" si="9"/>
        <v>8769.6355599999988</v>
      </c>
      <c r="G99" s="20">
        <f t="shared" si="10"/>
        <v>47473.825530000002</v>
      </c>
    </row>
    <row r="100" spans="2:7">
      <c r="B100" s="5" t="s">
        <v>70</v>
      </c>
      <c r="C100" s="20">
        <f t="shared" si="8"/>
        <v>367.79926</v>
      </c>
      <c r="D100" s="20">
        <f t="shared" si="8"/>
        <v>7072.7266199999995</v>
      </c>
      <c r="E100" s="20">
        <f t="shared" si="8"/>
        <v>-478.19292999999993</v>
      </c>
      <c r="F100" s="20">
        <f t="shared" si="9"/>
        <v>6962.3329499999991</v>
      </c>
      <c r="G100" s="20">
        <f t="shared" si="10"/>
        <v>33169.628839999998</v>
      </c>
    </row>
    <row r="101" spans="2:7">
      <c r="B101" s="5" t="s">
        <v>71</v>
      </c>
      <c r="C101" s="20">
        <f t="shared" si="8"/>
        <v>-4378.8674000000001</v>
      </c>
      <c r="D101" s="20">
        <f t="shared" si="8"/>
        <v>28130.786809999994</v>
      </c>
      <c r="E101" s="20">
        <f t="shared" si="8"/>
        <v>-2328.4944800000003</v>
      </c>
      <c r="F101" s="20">
        <f t="shared" si="9"/>
        <v>21423.424929999994</v>
      </c>
      <c r="G101" s="20">
        <f t="shared" si="10"/>
        <v>161345.05359999998</v>
      </c>
    </row>
    <row r="102" spans="2:7">
      <c r="B102" s="5" t="s">
        <v>50</v>
      </c>
      <c r="C102" s="20">
        <f t="shared" si="8"/>
        <v>-3396.0658699999999</v>
      </c>
      <c r="D102" s="20">
        <f t="shared" si="8"/>
        <v>17255.597460000001</v>
      </c>
      <c r="E102" s="20">
        <f t="shared" si="8"/>
        <v>-2284.4702599999996</v>
      </c>
      <c r="F102" s="20">
        <f t="shared" si="9"/>
        <v>11575.06133</v>
      </c>
      <c r="G102" s="20">
        <f t="shared" si="10"/>
        <v>81070.325469999996</v>
      </c>
    </row>
    <row r="103" spans="2:7">
      <c r="B103" s="5" t="s">
        <v>94</v>
      </c>
      <c r="C103" s="20">
        <f t="shared" si="8"/>
        <v>300.80097999999998</v>
      </c>
      <c r="D103" s="20">
        <f t="shared" si="8"/>
        <v>3365.7790300000001</v>
      </c>
      <c r="E103" s="20">
        <f t="shared" si="8"/>
        <v>-146.57792999999998</v>
      </c>
      <c r="F103" s="20">
        <f t="shared" si="9"/>
        <v>3520.0020800000002</v>
      </c>
      <c r="G103" s="20">
        <f t="shared" si="10"/>
        <v>15762.685310000001</v>
      </c>
    </row>
    <row r="104" spans="2:7">
      <c r="B104" s="5" t="s">
        <v>95</v>
      </c>
      <c r="C104" s="20">
        <f t="shared" si="8"/>
        <v>683.23811999999998</v>
      </c>
      <c r="D104" s="20">
        <f t="shared" si="8"/>
        <v>9482.8522499999999</v>
      </c>
      <c r="E104" s="20">
        <f t="shared" si="8"/>
        <v>-456.89125999999993</v>
      </c>
      <c r="F104" s="20">
        <f t="shared" si="9"/>
        <v>9709.1991099999996</v>
      </c>
      <c r="G104" s="20">
        <f t="shared" si="10"/>
        <v>47851.397809999995</v>
      </c>
    </row>
    <row r="105" spans="2:7">
      <c r="B105" s="5" t="s">
        <v>96</v>
      </c>
      <c r="C105" s="20">
        <f t="shared" si="8"/>
        <v>0</v>
      </c>
      <c r="D105" s="20">
        <f t="shared" si="8"/>
        <v>0</v>
      </c>
      <c r="E105" s="20">
        <f t="shared" si="8"/>
        <v>0</v>
      </c>
      <c r="F105" s="20">
        <f t="shared" si="9"/>
        <v>0</v>
      </c>
      <c r="G105" s="20">
        <f t="shared" si="10"/>
        <v>0</v>
      </c>
    </row>
    <row r="106" spans="2:7">
      <c r="B106" s="5" t="s">
        <v>97</v>
      </c>
      <c r="C106" s="20">
        <f t="shared" si="8"/>
        <v>-430.49511999999999</v>
      </c>
      <c r="D106" s="20">
        <f t="shared" si="8"/>
        <v>4757.6071500000007</v>
      </c>
      <c r="E106" s="20">
        <f t="shared" si="8"/>
        <v>-576.54281000000015</v>
      </c>
      <c r="F106" s="20">
        <f t="shared" si="9"/>
        <v>3750.5692200000012</v>
      </c>
      <c r="G106" s="20">
        <f t="shared" si="10"/>
        <v>21724.516210000002</v>
      </c>
    </row>
    <row r="107" spans="2:7">
      <c r="B107" s="5" t="s">
        <v>98</v>
      </c>
      <c r="C107" s="20">
        <f t="shared" si="8"/>
        <v>0</v>
      </c>
      <c r="D107" s="20">
        <f t="shared" si="8"/>
        <v>0</v>
      </c>
      <c r="E107" s="20">
        <f t="shared" si="8"/>
        <v>0</v>
      </c>
      <c r="F107" s="20">
        <f t="shared" si="9"/>
        <v>0</v>
      </c>
      <c r="G107" s="20">
        <f t="shared" si="10"/>
        <v>0</v>
      </c>
    </row>
    <row r="108" spans="2:7">
      <c r="B108" s="5" t="s">
        <v>99</v>
      </c>
      <c r="C108" s="20">
        <f t="shared" si="8"/>
        <v>0</v>
      </c>
      <c r="D108" s="20">
        <f t="shared" si="8"/>
        <v>0</v>
      </c>
      <c r="E108" s="20">
        <f t="shared" si="8"/>
        <v>0</v>
      </c>
      <c r="F108" s="20">
        <f t="shared" si="9"/>
        <v>0</v>
      </c>
      <c r="G108" s="20">
        <f t="shared" si="10"/>
        <v>0</v>
      </c>
    </row>
    <row r="109" spans="2:7">
      <c r="B109" s="5" t="s">
        <v>24</v>
      </c>
      <c r="C109" s="20">
        <f t="shared" si="8"/>
        <v>0</v>
      </c>
      <c r="D109" s="20">
        <f t="shared" si="8"/>
        <v>0</v>
      </c>
      <c r="E109" s="20">
        <f t="shared" si="8"/>
        <v>0</v>
      </c>
      <c r="F109" s="20">
        <f t="shared" si="9"/>
        <v>0</v>
      </c>
      <c r="G109" s="20">
        <f t="shared" si="10"/>
        <v>0</v>
      </c>
    </row>
    <row r="110" spans="2:7">
      <c r="B110" s="5" t="s">
        <v>25</v>
      </c>
      <c r="C110" s="20">
        <f t="shared" si="8"/>
        <v>0</v>
      </c>
      <c r="D110" s="20">
        <f t="shared" si="8"/>
        <v>0</v>
      </c>
      <c r="E110" s="20">
        <f t="shared" si="8"/>
        <v>0</v>
      </c>
      <c r="F110" s="20">
        <f t="shared" si="9"/>
        <v>0</v>
      </c>
      <c r="G110" s="20">
        <f t="shared" si="10"/>
        <v>0</v>
      </c>
    </row>
    <row r="111" spans="2:7">
      <c r="B111" s="31" t="s">
        <v>26</v>
      </c>
      <c r="C111" s="20">
        <f>SUM(C93:C110)</f>
        <v>-11364.48158</v>
      </c>
      <c r="D111" s="20">
        <f>SUM(D93:D110)</f>
        <v>119321.78320999999</v>
      </c>
      <c r="E111" s="20">
        <f>SUM(E93:E110)</f>
        <v>-10873.411180000001</v>
      </c>
      <c r="F111" s="20">
        <f>SUM(F93:F110)</f>
        <v>97083.890449999992</v>
      </c>
      <c r="G111" s="20">
        <f>SUM(G93:G110)</f>
        <v>613085.34339000005</v>
      </c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C000"/>
  </sheetPr>
  <dimension ref="A2:G38"/>
  <sheetViews>
    <sheetView topLeftCell="A18" zoomScale="125" zoomScaleNormal="125" workbookViewId="0">
      <selection activeCell="D19" sqref="D19:G37"/>
    </sheetView>
  </sheetViews>
  <sheetFormatPr baseColWidth="10" defaultRowHeight="12.75"/>
  <cols>
    <col min="1" max="1" width="4.25" style="5" customWidth="1"/>
    <col min="2" max="16384" width="11" style="5"/>
  </cols>
  <sheetData>
    <row r="2" spans="2:2">
      <c r="B2" s="31" t="s">
        <v>141</v>
      </c>
    </row>
    <row r="3" spans="2:2">
      <c r="B3" s="19" t="s">
        <v>54</v>
      </c>
    </row>
    <row r="5" spans="2:2">
      <c r="B5" s="31" t="s">
        <v>92</v>
      </c>
    </row>
    <row r="6" spans="2:2">
      <c r="B6" s="20">
        <f>D37</f>
        <v>344175.43582419743</v>
      </c>
    </row>
    <row r="8" spans="2:2">
      <c r="B8" s="31" t="s">
        <v>144</v>
      </c>
    </row>
    <row r="9" spans="2:2">
      <c r="B9" s="5" t="s">
        <v>93</v>
      </c>
    </row>
    <row r="11" spans="2:2">
      <c r="B11" s="31" t="s">
        <v>145</v>
      </c>
    </row>
    <row r="12" spans="2:2">
      <c r="B12" s="5" t="s">
        <v>22</v>
      </c>
    </row>
    <row r="13" spans="2:2">
      <c r="B13" s="5" t="s">
        <v>167</v>
      </c>
    </row>
    <row r="14" spans="2:2">
      <c r="B14" s="67" t="s">
        <v>168</v>
      </c>
    </row>
    <row r="16" spans="2:2">
      <c r="B16" s="5" t="s">
        <v>146</v>
      </c>
    </row>
    <row r="17" spans="1:7">
      <c r="C17" s="5" t="s">
        <v>166</v>
      </c>
    </row>
    <row r="18" spans="1:7" ht="38.25">
      <c r="A18" s="32"/>
      <c r="B18" s="32"/>
      <c r="C18" s="32" t="s">
        <v>165</v>
      </c>
      <c r="D18" s="32" t="s">
        <v>47</v>
      </c>
      <c r="E18" s="32" t="s">
        <v>60</v>
      </c>
      <c r="F18" s="32" t="s">
        <v>61</v>
      </c>
      <c r="G18" s="32" t="s">
        <v>62</v>
      </c>
    </row>
    <row r="19" spans="1:7">
      <c r="B19" s="5" t="s">
        <v>63</v>
      </c>
      <c r="C19" s="20">
        <v>8445142.5</v>
      </c>
      <c r="D19" s="20">
        <v>0</v>
      </c>
      <c r="E19" s="33">
        <f t="shared" ref="E19:E37" si="0">D19*1000/C19</f>
        <v>0</v>
      </c>
      <c r="F19" s="33"/>
    </row>
    <row r="20" spans="1:7">
      <c r="B20" s="5" t="s">
        <v>64</v>
      </c>
      <c r="C20" s="20">
        <v>1348308.5</v>
      </c>
      <c r="D20" s="20">
        <v>0</v>
      </c>
      <c r="E20" s="33">
        <f t="shared" si="0"/>
        <v>0</v>
      </c>
      <c r="F20" s="33"/>
    </row>
    <row r="21" spans="1:7">
      <c r="B21" s="5" t="s">
        <v>65</v>
      </c>
      <c r="C21" s="20">
        <v>1072762.5</v>
      </c>
      <c r="D21" s="20">
        <v>0</v>
      </c>
      <c r="E21" s="33">
        <f t="shared" si="0"/>
        <v>0</v>
      </c>
      <c r="F21" s="33"/>
    </row>
    <row r="22" spans="1:7">
      <c r="B22" s="5" t="s">
        <v>66</v>
      </c>
      <c r="C22" s="20">
        <v>1115556.5</v>
      </c>
      <c r="D22" s="20">
        <v>0</v>
      </c>
      <c r="E22" s="33">
        <f t="shared" si="0"/>
        <v>0</v>
      </c>
      <c r="F22" s="33"/>
    </row>
    <row r="23" spans="1:7">
      <c r="B23" s="5" t="s">
        <v>67</v>
      </c>
      <c r="C23" s="20">
        <v>2118511.5</v>
      </c>
      <c r="D23" s="20">
        <v>344175.43582419743</v>
      </c>
      <c r="E23" s="33">
        <f t="shared" si="0"/>
        <v>162.46097121691216</v>
      </c>
      <c r="F23" s="33">
        <f t="shared" ref="F23" si="1">+E23-E$37</f>
        <v>155.16874055579234</v>
      </c>
      <c r="G23" s="20">
        <f t="shared" ref="G23" si="2">+F23*C23/1000</f>
        <v>328726.76130796247</v>
      </c>
    </row>
    <row r="24" spans="1:7">
      <c r="B24" s="5" t="s">
        <v>68</v>
      </c>
      <c r="C24" s="20">
        <v>592874.5</v>
      </c>
      <c r="D24" s="20">
        <v>0</v>
      </c>
      <c r="E24" s="33">
        <f t="shared" si="0"/>
        <v>0</v>
      </c>
      <c r="F24" s="33"/>
    </row>
    <row r="25" spans="1:7">
      <c r="B25" s="5" t="s">
        <v>69</v>
      </c>
      <c r="C25" s="20">
        <v>2532976.5</v>
      </c>
      <c r="D25" s="20">
        <v>0</v>
      </c>
      <c r="E25" s="33">
        <f t="shared" si="0"/>
        <v>0</v>
      </c>
      <c r="F25" s="33"/>
    </row>
    <row r="26" spans="1:7">
      <c r="B26" s="5" t="s">
        <v>70</v>
      </c>
      <c r="C26" s="20">
        <v>2111443</v>
      </c>
      <c r="D26" s="20">
        <v>0</v>
      </c>
      <c r="E26" s="33">
        <f t="shared" si="0"/>
        <v>0</v>
      </c>
      <c r="F26" s="33"/>
    </row>
    <row r="27" spans="1:7">
      <c r="B27" s="5" t="s">
        <v>71</v>
      </c>
      <c r="C27" s="20">
        <v>7562279</v>
      </c>
      <c r="D27" s="20">
        <v>0</v>
      </c>
      <c r="E27" s="33">
        <f t="shared" si="0"/>
        <v>0</v>
      </c>
      <c r="F27" s="33"/>
    </row>
    <row r="28" spans="1:7">
      <c r="B28" s="5" t="s">
        <v>50</v>
      </c>
      <c r="C28" s="20">
        <v>5121540.5</v>
      </c>
      <c r="D28" s="20">
        <v>0</v>
      </c>
      <c r="E28" s="33">
        <f t="shared" si="0"/>
        <v>0</v>
      </c>
      <c r="F28" s="33"/>
    </row>
    <row r="29" spans="1:7">
      <c r="B29" s="5" t="s">
        <v>94</v>
      </c>
      <c r="C29" s="20">
        <v>1106067</v>
      </c>
      <c r="D29" s="20">
        <v>0</v>
      </c>
      <c r="E29" s="33">
        <f t="shared" si="0"/>
        <v>0</v>
      </c>
      <c r="F29" s="33"/>
    </row>
    <row r="30" spans="1:7">
      <c r="B30" s="5" t="s">
        <v>95</v>
      </c>
      <c r="C30" s="20">
        <v>2773719</v>
      </c>
      <c r="D30" s="20">
        <v>0</v>
      </c>
      <c r="E30" s="33">
        <f t="shared" si="0"/>
        <v>0</v>
      </c>
      <c r="F30" s="33"/>
    </row>
    <row r="31" spans="1:7">
      <c r="B31" s="5" t="s">
        <v>96</v>
      </c>
      <c r="C31" s="20">
        <v>6497055.5</v>
      </c>
      <c r="D31" s="20">
        <v>0</v>
      </c>
      <c r="E31" s="33">
        <f t="shared" si="0"/>
        <v>0</v>
      </c>
      <c r="F31" s="33"/>
    </row>
    <row r="32" spans="1:7">
      <c r="B32" s="5" t="s">
        <v>97</v>
      </c>
      <c r="C32" s="20">
        <v>1473249</v>
      </c>
      <c r="D32" s="20">
        <v>0</v>
      </c>
      <c r="E32" s="33">
        <f t="shared" si="0"/>
        <v>0</v>
      </c>
      <c r="F32" s="33"/>
    </row>
    <row r="33" spans="1:7">
      <c r="B33" s="5" t="s">
        <v>98</v>
      </c>
      <c r="C33" s="20">
        <v>644521.5</v>
      </c>
      <c r="D33" s="20">
        <v>0</v>
      </c>
      <c r="E33" s="33">
        <f t="shared" si="0"/>
        <v>0</v>
      </c>
      <c r="F33" s="33"/>
    </row>
    <row r="34" spans="1:7">
      <c r="B34" s="5" t="s">
        <v>99</v>
      </c>
      <c r="C34" s="20">
        <v>2192387.5</v>
      </c>
      <c r="D34" s="20">
        <v>0</v>
      </c>
      <c r="E34" s="33">
        <f t="shared" si="0"/>
        <v>0</v>
      </c>
      <c r="F34" s="33"/>
    </row>
    <row r="35" spans="1:7">
      <c r="B35" s="5" t="s">
        <v>24</v>
      </c>
      <c r="C35" s="20">
        <v>322818</v>
      </c>
      <c r="D35" s="20">
        <v>0</v>
      </c>
      <c r="E35" s="33">
        <f t="shared" si="0"/>
        <v>0</v>
      </c>
      <c r="F35" s="33"/>
    </row>
    <row r="36" spans="1:7">
      <c r="B36" s="5" t="s">
        <v>25</v>
      </c>
      <c r="C36" s="20">
        <v>166339.5</v>
      </c>
      <c r="D36" s="20">
        <v>0</v>
      </c>
      <c r="E36" s="33">
        <f t="shared" si="0"/>
        <v>0</v>
      </c>
      <c r="F36" s="33"/>
    </row>
    <row r="37" spans="1:7">
      <c r="A37" s="31"/>
      <c r="B37" s="31" t="s">
        <v>26</v>
      </c>
      <c r="C37" s="20">
        <v>47197552</v>
      </c>
      <c r="D37" s="34">
        <f>SUM(D19:D36)</f>
        <v>344175.43582419743</v>
      </c>
      <c r="E37" s="35">
        <f t="shared" si="0"/>
        <v>7.2922306611198273</v>
      </c>
      <c r="F37" s="35"/>
      <c r="G37" s="31"/>
    </row>
    <row r="38" spans="1:7">
      <c r="E38" s="20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C000"/>
  </sheetPr>
  <dimension ref="A2:G38"/>
  <sheetViews>
    <sheetView topLeftCell="A18" zoomScale="150" zoomScaleNormal="150" workbookViewId="0">
      <selection activeCell="B23" sqref="B23"/>
    </sheetView>
  </sheetViews>
  <sheetFormatPr baseColWidth="10" defaultRowHeight="12.75"/>
  <cols>
    <col min="1" max="1" width="6.625" style="5" customWidth="1"/>
    <col min="2" max="16384" width="11" style="5"/>
  </cols>
  <sheetData>
    <row r="2" spans="2:2">
      <c r="B2" s="31" t="s">
        <v>141</v>
      </c>
    </row>
    <row r="3" spans="2:2">
      <c r="B3" s="29" t="s">
        <v>162</v>
      </c>
    </row>
    <row r="5" spans="2:2">
      <c r="B5" s="31" t="s">
        <v>92</v>
      </c>
    </row>
    <row r="6" spans="2:2">
      <c r="B6" s="20">
        <f>D37</f>
        <v>161349.19971000002</v>
      </c>
    </row>
    <row r="8" spans="2:2">
      <c r="B8" s="31" t="s">
        <v>144</v>
      </c>
    </row>
    <row r="9" spans="2:2">
      <c r="B9" s="5" t="s">
        <v>93</v>
      </c>
    </row>
    <row r="11" spans="2:2">
      <c r="B11" s="31" t="s">
        <v>145</v>
      </c>
    </row>
    <row r="12" spans="2:2">
      <c r="B12" s="5" t="s">
        <v>244</v>
      </c>
    </row>
    <row r="13" spans="2:2">
      <c r="B13" s="5" t="s">
        <v>163</v>
      </c>
    </row>
    <row r="14" spans="2:2">
      <c r="B14" s="69" t="s">
        <v>91</v>
      </c>
    </row>
    <row r="16" spans="2:2">
      <c r="B16" s="5" t="s">
        <v>146</v>
      </c>
    </row>
    <row r="17" spans="1:7">
      <c r="C17" s="5" t="s">
        <v>166</v>
      </c>
    </row>
    <row r="18" spans="1:7" ht="38.25">
      <c r="A18" s="32"/>
      <c r="B18" s="32"/>
      <c r="C18" s="32" t="s">
        <v>165</v>
      </c>
      <c r="D18" s="32" t="s">
        <v>47</v>
      </c>
      <c r="E18" s="32" t="s">
        <v>60</v>
      </c>
      <c r="F18" s="32" t="s">
        <v>61</v>
      </c>
      <c r="G18" s="32" t="s">
        <v>62</v>
      </c>
    </row>
    <row r="19" spans="1:7">
      <c r="B19" s="5" t="s">
        <v>63</v>
      </c>
      <c r="C19" s="20">
        <v>8445142.5</v>
      </c>
      <c r="D19" s="20">
        <v>22304.61938</v>
      </c>
      <c r="E19" s="33">
        <f t="shared" ref="E19:E37" si="0">D19*1000/C19</f>
        <v>2.6411181788821207</v>
      </c>
      <c r="F19" s="33">
        <f t="shared" ref="F19:F37" si="1">+E19-E$37</f>
        <v>-0.77747437248579798</v>
      </c>
      <c r="G19" s="20">
        <f t="shared" ref="G19" si="2">+F19*C19/1000</f>
        <v>-6565.8818657406428</v>
      </c>
    </row>
    <row r="20" spans="1:7">
      <c r="B20" s="5" t="s">
        <v>64</v>
      </c>
      <c r="C20" s="20">
        <v>1348308.5</v>
      </c>
      <c r="D20" s="20">
        <v>5349.4922800000004</v>
      </c>
      <c r="E20" s="33">
        <f t="shared" si="0"/>
        <v>3.9675580773984591</v>
      </c>
      <c r="F20" s="33">
        <f t="shared" si="1"/>
        <v>0.54896552603054038</v>
      </c>
      <c r="G20" s="20">
        <f t="shared" ref="G20:G37" si="3">+F20*C20/1000</f>
        <v>740.17488495394889</v>
      </c>
    </row>
    <row r="21" spans="1:7">
      <c r="B21" s="5" t="s">
        <v>65</v>
      </c>
      <c r="C21" s="20">
        <v>1072762.5</v>
      </c>
      <c r="D21" s="20">
        <v>7107.4336499999999</v>
      </c>
      <c r="E21" s="33">
        <f t="shared" si="0"/>
        <v>6.6253561715664002</v>
      </c>
      <c r="F21" s="33">
        <f t="shared" si="1"/>
        <v>3.2067636201984815</v>
      </c>
      <c r="G21" s="20">
        <f t="shared" si="3"/>
        <v>3440.0957581131734</v>
      </c>
    </row>
    <row r="22" spans="1:7">
      <c r="B22" s="5" t="s">
        <v>66</v>
      </c>
      <c r="C22" s="20">
        <v>1115556.5</v>
      </c>
      <c r="D22" s="20">
        <v>3829.7217400000004</v>
      </c>
      <c r="E22" s="33">
        <f t="shared" si="0"/>
        <v>3.4330145895792819</v>
      </c>
      <c r="F22" s="33">
        <f t="shared" si="1"/>
        <v>1.442203821136312E-2</v>
      </c>
      <c r="G22" s="20">
        <f t="shared" si="3"/>
        <v>16.088598469934503</v>
      </c>
    </row>
    <row r="23" spans="1:7">
      <c r="B23" s="5" t="s">
        <v>67</v>
      </c>
      <c r="C23" s="20">
        <v>2118511.5</v>
      </c>
      <c r="D23" s="20">
        <v>4073.78332</v>
      </c>
      <c r="E23" s="33">
        <f t="shared" si="0"/>
        <v>1.9229460496202166</v>
      </c>
      <c r="F23" s="33">
        <f t="shared" si="1"/>
        <v>-1.4956465017477021</v>
      </c>
      <c r="G23" s="20">
        <f t="shared" si="3"/>
        <v>-3168.544313887277</v>
      </c>
    </row>
    <row r="24" spans="1:7">
      <c r="B24" s="5" t="s">
        <v>68</v>
      </c>
      <c r="C24" s="20">
        <v>592874.5</v>
      </c>
      <c r="D24" s="20">
        <v>875.80697999999995</v>
      </c>
      <c r="E24" s="33">
        <f t="shared" si="0"/>
        <v>1.477221536767056</v>
      </c>
      <c r="F24" s="33">
        <f t="shared" si="1"/>
        <v>-1.9413710146008627</v>
      </c>
      <c r="G24" s="20">
        <f t="shared" si="3"/>
        <v>-1150.989369595979</v>
      </c>
    </row>
    <row r="25" spans="1:7">
      <c r="B25" s="5" t="s">
        <v>69</v>
      </c>
      <c r="C25" s="20">
        <v>2532976.5</v>
      </c>
      <c r="D25" s="20">
        <v>9698.6393900000003</v>
      </c>
      <c r="E25" s="33">
        <f t="shared" si="0"/>
        <v>3.828949613231706</v>
      </c>
      <c r="F25" s="33">
        <f t="shared" si="1"/>
        <v>0.41035706186378729</v>
      </c>
      <c r="G25" s="20">
        <f t="shared" si="3"/>
        <v>1039.4247943100193</v>
      </c>
    </row>
    <row r="26" spans="1:7">
      <c r="B26" s="5" t="s">
        <v>70</v>
      </c>
      <c r="C26" s="20">
        <v>2111443</v>
      </c>
      <c r="D26" s="20">
        <v>9229.2169400000002</v>
      </c>
      <c r="E26" s="33">
        <f t="shared" si="0"/>
        <v>4.3710471653745797</v>
      </c>
      <c r="F26" s="33">
        <f t="shared" si="1"/>
        <v>0.95245461400666098</v>
      </c>
      <c r="G26" s="20">
        <f t="shared" si="3"/>
        <v>2011.0536275620664</v>
      </c>
    </row>
    <row r="27" spans="1:7">
      <c r="B27" s="5" t="s">
        <v>71</v>
      </c>
      <c r="C27" s="20">
        <v>7562279</v>
      </c>
      <c r="D27" s="20">
        <v>28368.160969999997</v>
      </c>
      <c r="E27" s="33">
        <f t="shared" si="0"/>
        <v>3.7512714050883336</v>
      </c>
      <c r="F27" s="33">
        <f t="shared" si="1"/>
        <v>0.33267885372041484</v>
      </c>
      <c r="G27" s="20">
        <f t="shared" si="3"/>
        <v>2515.8103092339647</v>
      </c>
    </row>
    <row r="28" spans="1:7">
      <c r="B28" s="5" t="s">
        <v>50</v>
      </c>
      <c r="C28" s="20">
        <v>5121540.5</v>
      </c>
      <c r="D28" s="20">
        <v>17559.63364</v>
      </c>
      <c r="E28" s="33">
        <f t="shared" si="0"/>
        <v>3.4285843566012999</v>
      </c>
      <c r="F28" s="33">
        <f t="shared" si="1"/>
        <v>9.991805233381168E-3</v>
      </c>
      <c r="G28" s="20">
        <f t="shared" si="3"/>
        <v>51.17343517087361</v>
      </c>
    </row>
    <row r="29" spans="1:7">
      <c r="B29" s="5" t="s">
        <v>94</v>
      </c>
      <c r="C29" s="20">
        <v>1106067</v>
      </c>
      <c r="D29" s="20">
        <v>4331.4975899999999</v>
      </c>
      <c r="E29" s="33">
        <f t="shared" si="0"/>
        <v>3.9161258676011488</v>
      </c>
      <c r="F29" s="33">
        <f t="shared" si="1"/>
        <v>0.49753331623323005</v>
      </c>
      <c r="G29" s="20">
        <f t="shared" si="3"/>
        <v>550.3051824861401</v>
      </c>
    </row>
    <row r="30" spans="1:7">
      <c r="B30" s="5" t="s">
        <v>95</v>
      </c>
      <c r="C30" s="20">
        <v>2773719</v>
      </c>
      <c r="D30" s="20">
        <v>13430.124800000001</v>
      </c>
      <c r="E30" s="33">
        <f t="shared" si="0"/>
        <v>4.8419197474581965</v>
      </c>
      <c r="F30" s="33">
        <f t="shared" si="1"/>
        <v>1.4233271960902778</v>
      </c>
      <c r="G30" s="20">
        <f t="shared" si="3"/>
        <v>3947.9096870123294</v>
      </c>
    </row>
    <row r="31" spans="1:7">
      <c r="B31" s="5" t="s">
        <v>96</v>
      </c>
      <c r="C31" s="20">
        <v>6497055.5</v>
      </c>
      <c r="D31" s="20">
        <v>28584.845150000001</v>
      </c>
      <c r="E31" s="33">
        <f t="shared" si="0"/>
        <v>4.399661531289059</v>
      </c>
      <c r="F31" s="33">
        <f t="shared" si="1"/>
        <v>0.98106897992114028</v>
      </c>
      <c r="G31" s="20">
        <f t="shared" si="3"/>
        <v>6374.0596118760341</v>
      </c>
    </row>
    <row r="32" spans="1:7">
      <c r="B32" s="5" t="s">
        <v>97</v>
      </c>
      <c r="C32" s="20">
        <v>1473249</v>
      </c>
      <c r="D32" s="20">
        <v>4355.8557899999996</v>
      </c>
      <c r="E32" s="33">
        <f t="shared" si="0"/>
        <v>2.9566324429882527</v>
      </c>
      <c r="F32" s="33">
        <f t="shared" si="1"/>
        <v>-0.46196010837966606</v>
      </c>
      <c r="G32" s="20">
        <f t="shared" si="3"/>
        <v>-680.58226771023465</v>
      </c>
    </row>
    <row r="33" spans="1:7">
      <c r="B33" s="5" t="s">
        <v>98</v>
      </c>
      <c r="C33" s="20">
        <v>644521.5</v>
      </c>
      <c r="D33" s="20">
        <v>0</v>
      </c>
      <c r="E33" s="33">
        <f t="shared" si="0"/>
        <v>0</v>
      </c>
      <c r="F33" s="33"/>
      <c r="G33" s="20"/>
    </row>
    <row r="34" spans="1:7">
      <c r="B34" s="5" t="s">
        <v>99</v>
      </c>
      <c r="C34" s="20">
        <v>2192387.5</v>
      </c>
      <c r="D34" s="20">
        <v>1291.72504</v>
      </c>
      <c r="E34" s="33">
        <f t="shared" si="0"/>
        <v>0.58918646452782641</v>
      </c>
      <c r="F34" s="33">
        <f t="shared" si="1"/>
        <v>-2.8294060868400921</v>
      </c>
      <c r="G34" s="20">
        <f t="shared" si="3"/>
        <v>-6203.1545372121327</v>
      </c>
    </row>
    <row r="35" spans="1:7">
      <c r="B35" s="5" t="s">
        <v>24</v>
      </c>
      <c r="C35" s="20">
        <v>322818</v>
      </c>
      <c r="D35" s="20">
        <v>958.64305000000002</v>
      </c>
      <c r="E35" s="33">
        <f t="shared" si="0"/>
        <v>2.9696084171266781</v>
      </c>
      <c r="F35" s="33">
        <f t="shared" si="1"/>
        <v>-0.44898413424124062</v>
      </c>
      <c r="G35" s="20">
        <f t="shared" si="3"/>
        <v>-144.94016024748882</v>
      </c>
    </row>
    <row r="36" spans="1:7">
      <c r="B36" s="5" t="s">
        <v>25</v>
      </c>
      <c r="C36" s="20">
        <v>166339.5</v>
      </c>
      <c r="D36" s="20">
        <v>0</v>
      </c>
      <c r="E36" s="33">
        <f t="shared" si="0"/>
        <v>0</v>
      </c>
      <c r="F36" s="33"/>
      <c r="G36" s="20"/>
    </row>
    <row r="37" spans="1:7">
      <c r="A37" s="31"/>
      <c r="B37" s="31" t="s">
        <v>26</v>
      </c>
      <c r="C37" s="20">
        <v>47197552</v>
      </c>
      <c r="D37" s="34">
        <f>SUM(D19:D36)</f>
        <v>161349.19971000002</v>
      </c>
      <c r="E37" s="35">
        <f t="shared" si="0"/>
        <v>3.4185925513679187</v>
      </c>
      <c r="F37" s="33">
        <f t="shared" si="1"/>
        <v>0</v>
      </c>
      <c r="G37" s="20">
        <f t="shared" si="3"/>
        <v>0</v>
      </c>
    </row>
    <row r="38" spans="1:7">
      <c r="E38" s="20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FF00"/>
  </sheetPr>
  <dimension ref="A2:J118"/>
  <sheetViews>
    <sheetView topLeftCell="A14" zoomScale="150" zoomScaleNormal="150" workbookViewId="0">
      <selection activeCell="E41" sqref="E41"/>
    </sheetView>
  </sheetViews>
  <sheetFormatPr baseColWidth="10" defaultRowHeight="12.75"/>
  <cols>
    <col min="1" max="1" width="6.375" style="5" customWidth="1"/>
    <col min="2" max="16384" width="11" style="5"/>
  </cols>
  <sheetData>
    <row r="2" spans="2:3">
      <c r="B2" s="31" t="s">
        <v>141</v>
      </c>
      <c r="C2" s="31"/>
    </row>
    <row r="3" spans="2:3">
      <c r="B3" s="5" t="s">
        <v>238</v>
      </c>
    </row>
    <row r="5" spans="2:3">
      <c r="B5" s="31" t="s">
        <v>118</v>
      </c>
      <c r="C5" s="31"/>
    </row>
    <row r="6" spans="2:3">
      <c r="B6" s="20">
        <f>D36</f>
        <v>-574295.38580389996</v>
      </c>
      <c r="C6" s="29"/>
    </row>
    <row r="9" spans="2:3">
      <c r="B9" s="31" t="s">
        <v>56</v>
      </c>
      <c r="C9" s="31"/>
    </row>
    <row r="10" spans="2:3">
      <c r="B10" s="5" t="s">
        <v>93</v>
      </c>
    </row>
    <row r="12" spans="2:3">
      <c r="B12" s="31" t="s">
        <v>145</v>
      </c>
    </row>
    <row r="13" spans="2:3">
      <c r="B13" s="5" t="s">
        <v>173</v>
      </c>
    </row>
    <row r="15" spans="2:3">
      <c r="B15" s="5" t="s">
        <v>146</v>
      </c>
    </row>
    <row r="16" spans="2:3">
      <c r="C16" s="5" t="s">
        <v>166</v>
      </c>
    </row>
    <row r="17" spans="1:8" ht="38.25">
      <c r="A17" s="32"/>
      <c r="B17" s="32"/>
      <c r="C17" s="32" t="s">
        <v>165</v>
      </c>
      <c r="D17" s="32" t="s">
        <v>47</v>
      </c>
      <c r="E17" s="32" t="s">
        <v>60</v>
      </c>
      <c r="F17" s="32" t="s">
        <v>61</v>
      </c>
      <c r="G17" s="32" t="s">
        <v>62</v>
      </c>
      <c r="H17" s="32"/>
    </row>
    <row r="18" spans="1:8">
      <c r="B18" s="5" t="s">
        <v>63</v>
      </c>
      <c r="C18" s="20">
        <v>8445143</v>
      </c>
      <c r="D18" s="20">
        <f>I73</f>
        <v>-108308.5311118</v>
      </c>
      <c r="E18" s="33">
        <f>D18*1000/C18</f>
        <v>-12.824949336180572</v>
      </c>
      <c r="F18" s="33">
        <f>+E18-E$36</f>
        <v>-0.65704313197955777</v>
      </c>
      <c r="G18" s="20">
        <f t="shared" ref="G18" si="0">+F18*C18/1000</f>
        <v>-5548.8232067352383</v>
      </c>
    </row>
    <row r="19" spans="1:8">
      <c r="B19" s="5" t="s">
        <v>64</v>
      </c>
      <c r="C19" s="20">
        <v>1348309</v>
      </c>
      <c r="D19" s="20">
        <f t="shared" ref="D19:D35" si="1">I74</f>
        <v>-19374.506466999999</v>
      </c>
      <c r="E19" s="33">
        <f t="shared" ref="E19:E36" si="2">D19*1000/C19</f>
        <v>-14.369485382801717</v>
      </c>
      <c r="F19" s="33">
        <f t="shared" ref="F19:F36" si="3">+E19-E$36</f>
        <v>-2.2015791786007028</v>
      </c>
      <c r="G19" s="20">
        <f t="shared" ref="G19:G36" si="4">+F19*C19/1000</f>
        <v>-2968.4090207199351</v>
      </c>
    </row>
    <row r="20" spans="1:8">
      <c r="B20" s="5" t="s">
        <v>65</v>
      </c>
      <c r="C20" s="20">
        <v>1072763</v>
      </c>
      <c r="D20" s="20">
        <f t="shared" si="1"/>
        <v>-14260.857657</v>
      </c>
      <c r="E20" s="33">
        <f t="shared" si="2"/>
        <v>-13.293577106033672</v>
      </c>
      <c r="F20" s="33">
        <f t="shared" si="3"/>
        <v>-1.1256709018326578</v>
      </c>
      <c r="G20" s="20">
        <f t="shared" si="4"/>
        <v>-1207.5780936627075</v>
      </c>
    </row>
    <row r="21" spans="1:8">
      <c r="B21" s="5" t="s">
        <v>66</v>
      </c>
      <c r="C21" s="20">
        <v>1115557</v>
      </c>
      <c r="D21" s="20">
        <f t="shared" si="1"/>
        <v>-11155.748609</v>
      </c>
      <c r="E21" s="33">
        <f t="shared" si="2"/>
        <v>-10.000160107462014</v>
      </c>
      <c r="F21" s="33">
        <f t="shared" si="3"/>
        <v>2.1677460967390001</v>
      </c>
      <c r="G21" s="20">
        <f t="shared" si="4"/>
        <v>2418.2443324398687</v>
      </c>
    </row>
    <row r="22" spans="1:8">
      <c r="B22" s="5" t="s">
        <v>67</v>
      </c>
      <c r="C22" s="20">
        <v>2118512</v>
      </c>
      <c r="D22" s="20">
        <f t="shared" si="1"/>
        <v>-22342.695425200003</v>
      </c>
      <c r="E22" s="33">
        <f t="shared" si="2"/>
        <v>-10.546409661687074</v>
      </c>
      <c r="F22" s="33">
        <f t="shared" si="3"/>
        <v>1.62149654251394</v>
      </c>
      <c r="G22" s="20">
        <f t="shared" si="4"/>
        <v>3435.159883274292</v>
      </c>
    </row>
    <row r="23" spans="1:8">
      <c r="B23" s="5" t="s">
        <v>68</v>
      </c>
      <c r="C23" s="20">
        <v>592875</v>
      </c>
      <c r="D23" s="20">
        <f t="shared" si="1"/>
        <v>-5550.8683689999998</v>
      </c>
      <c r="E23" s="33">
        <f t="shared" si="2"/>
        <v>-9.36262849504533</v>
      </c>
      <c r="F23" s="33">
        <f t="shared" si="3"/>
        <v>2.8052777091556838</v>
      </c>
      <c r="G23" s="20">
        <f t="shared" si="4"/>
        <v>1663.1790218156759</v>
      </c>
    </row>
    <row r="24" spans="1:8">
      <c r="B24" s="5" t="s">
        <v>69</v>
      </c>
      <c r="C24" s="20">
        <v>2532977</v>
      </c>
      <c r="D24" s="20">
        <f t="shared" si="1"/>
        <v>-22642.487230999999</v>
      </c>
      <c r="E24" s="33">
        <f t="shared" si="2"/>
        <v>-8.9390812593245013</v>
      </c>
      <c r="F24" s="33">
        <f t="shared" si="3"/>
        <v>3.2288249448765125</v>
      </c>
      <c r="G24" s="20">
        <f t="shared" si="4"/>
        <v>8178.5393223984747</v>
      </c>
    </row>
    <row r="25" spans="1:8">
      <c r="B25" s="5" t="s">
        <v>70</v>
      </c>
      <c r="C25" s="20">
        <v>2111443</v>
      </c>
      <c r="D25" s="20">
        <f t="shared" si="1"/>
        <v>-16124.052854000001</v>
      </c>
      <c r="E25" s="33">
        <f t="shared" si="2"/>
        <v>-7.6365087070785247</v>
      </c>
      <c r="F25" s="33">
        <f t="shared" si="3"/>
        <v>4.5313974971224891</v>
      </c>
      <c r="G25" s="20">
        <f t="shared" si="4"/>
        <v>9567.7875255168001</v>
      </c>
    </row>
    <row r="26" spans="1:8">
      <c r="B26" s="5" t="s">
        <v>71</v>
      </c>
      <c r="C26" s="20">
        <v>7562279</v>
      </c>
      <c r="D26" s="20">
        <f t="shared" si="1"/>
        <v>-117599.84719540001</v>
      </c>
      <c r="E26" s="33">
        <f t="shared" si="2"/>
        <v>-15.550847462173772</v>
      </c>
      <c r="F26" s="33">
        <f t="shared" si="3"/>
        <v>-3.3829412579727585</v>
      </c>
      <c r="G26" s="20">
        <f t="shared" si="4"/>
        <v>-25582.745633400973</v>
      </c>
    </row>
    <row r="27" spans="1:8">
      <c r="B27" s="5" t="s">
        <v>50</v>
      </c>
      <c r="C27" s="20">
        <v>5121541</v>
      </c>
      <c r="D27" s="20">
        <f t="shared" si="1"/>
        <v>-60962.11785200001</v>
      </c>
      <c r="E27" s="33">
        <f t="shared" si="2"/>
        <v>-11.903081094537759</v>
      </c>
      <c r="F27" s="33">
        <f t="shared" si="3"/>
        <v>0.26482510966325457</v>
      </c>
      <c r="G27" s="20">
        <f t="shared" si="4"/>
        <v>1356.3126569698543</v>
      </c>
    </row>
    <row r="28" spans="1:8">
      <c r="B28" s="5" t="s">
        <v>94</v>
      </c>
      <c r="C28" s="20">
        <v>1106067</v>
      </c>
      <c r="D28" s="20">
        <f t="shared" si="1"/>
        <v>-9323.0360970000002</v>
      </c>
      <c r="E28" s="33">
        <f t="shared" si="2"/>
        <v>-8.4289976077398574</v>
      </c>
      <c r="F28" s="33">
        <f t="shared" si="3"/>
        <v>3.7389085964611564</v>
      </c>
      <c r="G28" s="20">
        <f t="shared" si="4"/>
        <v>4135.4834145620016</v>
      </c>
    </row>
    <row r="29" spans="1:8">
      <c r="B29" s="5" t="s">
        <v>95</v>
      </c>
      <c r="C29" s="20">
        <v>2773719</v>
      </c>
      <c r="D29" s="20">
        <f t="shared" si="1"/>
        <v>-27628.099833300003</v>
      </c>
      <c r="E29" s="33">
        <f t="shared" si="2"/>
        <v>-9.9606700726713857</v>
      </c>
      <c r="F29" s="33">
        <f t="shared" si="3"/>
        <v>2.2072361315296281</v>
      </c>
      <c r="G29" s="20">
        <f t="shared" si="4"/>
        <v>6122.2527955102287</v>
      </c>
    </row>
    <row r="30" spans="1:8">
      <c r="B30" s="5" t="s">
        <v>96</v>
      </c>
      <c r="C30" s="20">
        <v>6497056</v>
      </c>
      <c r="D30" s="20">
        <f t="shared" si="1"/>
        <v>-117363.93635620002</v>
      </c>
      <c r="E30" s="33">
        <f t="shared" si="2"/>
        <v>-18.064171888960171</v>
      </c>
      <c r="F30" s="33">
        <f t="shared" si="3"/>
        <v>-5.8962656847591575</v>
      </c>
      <c r="G30" s="20">
        <f t="shared" si="4"/>
        <v>-38308.368344758594</v>
      </c>
    </row>
    <row r="31" spans="1:8">
      <c r="B31" s="5" t="s">
        <v>97</v>
      </c>
      <c r="C31" s="20">
        <v>1473249</v>
      </c>
      <c r="D31" s="20">
        <f t="shared" si="1"/>
        <v>-16666.476307000001</v>
      </c>
      <c r="E31" s="33">
        <f t="shared" si="2"/>
        <v>-11.312735530110659</v>
      </c>
      <c r="F31" s="33">
        <f t="shared" si="3"/>
        <v>0.85517067409035441</v>
      </c>
      <c r="G31" s="20">
        <f t="shared" si="4"/>
        <v>1259.8793404329406</v>
      </c>
    </row>
    <row r="32" spans="1:8">
      <c r="B32" s="5" t="s">
        <v>98</v>
      </c>
      <c r="C32" s="20">
        <v>644522</v>
      </c>
      <c r="D32" s="20">
        <f t="shared" si="1"/>
        <v>-1.3528900000000001</v>
      </c>
      <c r="E32" s="33">
        <f t="shared" si="2"/>
        <v>-2.0990594580169494E-3</v>
      </c>
      <c r="F32" s="33">
        <f t="shared" si="3"/>
        <v>12.165807144742997</v>
      </c>
      <c r="G32" s="20">
        <f t="shared" si="4"/>
        <v>7841.1303525440462</v>
      </c>
    </row>
    <row r="33" spans="1:10">
      <c r="B33" s="5" t="s">
        <v>99</v>
      </c>
      <c r="C33" s="20">
        <v>2192388</v>
      </c>
      <c r="D33" s="20">
        <f t="shared" si="1"/>
        <v>-0.10263</v>
      </c>
      <c r="E33" s="33">
        <f t="shared" si="2"/>
        <v>-4.6811969414173036E-5</v>
      </c>
      <c r="F33" s="33"/>
      <c r="G33" s="20"/>
    </row>
    <row r="34" spans="1:10">
      <c r="B34" s="5" t="s">
        <v>24</v>
      </c>
      <c r="C34" s="20">
        <v>322818</v>
      </c>
      <c r="D34" s="20">
        <f t="shared" si="1"/>
        <v>-3049.620559</v>
      </c>
      <c r="E34" s="33">
        <f t="shared" si="2"/>
        <v>-9.446872723949717</v>
      </c>
      <c r="F34" s="33">
        <f t="shared" si="3"/>
        <v>2.7210334802512968</v>
      </c>
      <c r="G34" s="20">
        <f t="shared" si="4"/>
        <v>878.39858602776303</v>
      </c>
    </row>
    <row r="35" spans="1:10">
      <c r="B35" s="5" t="s">
        <v>25</v>
      </c>
      <c r="C35" s="20">
        <v>166340</v>
      </c>
      <c r="D35" s="20">
        <f t="shared" si="1"/>
        <v>-1941.0483599999998</v>
      </c>
      <c r="E35" s="33">
        <f t="shared" si="2"/>
        <v>-11.669161716965251</v>
      </c>
      <c r="F35" s="33">
        <f t="shared" si="3"/>
        <v>0.49874448723576315</v>
      </c>
      <c r="G35" s="20">
        <f t="shared" si="4"/>
        <v>82.96115800679685</v>
      </c>
    </row>
    <row r="36" spans="1:10">
      <c r="A36" s="31"/>
      <c r="B36" s="31" t="s">
        <v>26</v>
      </c>
      <c r="C36" s="20">
        <v>47197552</v>
      </c>
      <c r="D36" s="20">
        <f>SUM(D18:D35)</f>
        <v>-574295.38580389996</v>
      </c>
      <c r="E36" s="33">
        <f t="shared" si="2"/>
        <v>-12.167906204201014</v>
      </c>
      <c r="F36" s="33">
        <f t="shared" si="3"/>
        <v>0</v>
      </c>
      <c r="G36" s="20">
        <f t="shared" si="4"/>
        <v>0</v>
      </c>
      <c r="H36" s="31"/>
    </row>
    <row r="37" spans="1:10">
      <c r="D37" s="20"/>
    </row>
    <row r="40" spans="1:10">
      <c r="B40" s="5" t="s">
        <v>226</v>
      </c>
    </row>
    <row r="41" spans="1:10">
      <c r="B41" s="5" t="s">
        <v>227</v>
      </c>
    </row>
    <row r="44" spans="1:10">
      <c r="B44" s="5" t="s">
        <v>228</v>
      </c>
    </row>
    <row r="46" spans="1:10">
      <c r="B46" s="5" t="s">
        <v>242</v>
      </c>
    </row>
    <row r="47" spans="1:10">
      <c r="C47" s="5" t="s">
        <v>239</v>
      </c>
      <c r="D47" s="20"/>
      <c r="F47" s="5" t="s">
        <v>240</v>
      </c>
    </row>
    <row r="48" spans="1:10" ht="51">
      <c r="A48" s="26"/>
      <c r="B48" s="26"/>
      <c r="C48" s="26" t="s">
        <v>17</v>
      </c>
      <c r="D48" s="26" t="s">
        <v>19</v>
      </c>
      <c r="E48" s="26" t="s">
        <v>20</v>
      </c>
      <c r="F48" s="26" t="s">
        <v>186</v>
      </c>
      <c r="G48" s="44"/>
      <c r="H48" s="45" t="s">
        <v>236</v>
      </c>
      <c r="I48" s="26"/>
      <c r="J48" s="26"/>
    </row>
    <row r="49" spans="2:8">
      <c r="B49" s="5" t="s">
        <v>63</v>
      </c>
      <c r="C49" s="20">
        <v>-53234.603958100008</v>
      </c>
      <c r="D49" s="20">
        <v>-3364.2588885000005</v>
      </c>
      <c r="E49" s="20">
        <v>-573.78650849999997</v>
      </c>
      <c r="F49" s="20">
        <v>-39818.762929999997</v>
      </c>
      <c r="G49" s="3"/>
      <c r="H49" s="20">
        <f>SUM(C49:G49)</f>
        <v>-96991.412285099999</v>
      </c>
    </row>
    <row r="50" spans="2:8">
      <c r="B50" s="5" t="s">
        <v>64</v>
      </c>
      <c r="C50" s="20">
        <v>-11194.3654797</v>
      </c>
      <c r="D50" s="20">
        <v>-956.61187970000003</v>
      </c>
      <c r="E50" s="20">
        <v>-73.977799700000006</v>
      </c>
      <c r="F50" s="20">
        <v>-4123.1011599999993</v>
      </c>
      <c r="G50" s="3"/>
      <c r="H50" s="20">
        <f t="shared" ref="H50:H66" si="5">SUM(C50:G50)</f>
        <v>-16348.0563191</v>
      </c>
    </row>
    <row r="51" spans="2:8">
      <c r="B51" s="5" t="s">
        <v>65</v>
      </c>
      <c r="C51" s="20">
        <v>-7179.1238796999996</v>
      </c>
      <c r="D51" s="20">
        <v>-805.85471970000003</v>
      </c>
      <c r="E51" s="20">
        <v>-520.78546970000002</v>
      </c>
      <c r="F51" s="20">
        <v>-3788.5691699999998</v>
      </c>
      <c r="G51" s="3"/>
      <c r="H51" s="20">
        <f t="shared" si="5"/>
        <v>-12294.3332391</v>
      </c>
    </row>
    <row r="52" spans="2:8">
      <c r="B52" s="5" t="s">
        <v>66</v>
      </c>
      <c r="C52" s="20">
        <v>-2993.2466399000004</v>
      </c>
      <c r="D52" s="20">
        <v>-501.19695990000002</v>
      </c>
      <c r="E52" s="20">
        <v>-58.839199899999997</v>
      </c>
      <c r="F52" s="20">
        <v>-5269.5007999999998</v>
      </c>
      <c r="G52" s="3"/>
      <c r="H52" s="20">
        <f t="shared" si="5"/>
        <v>-8822.7835997000002</v>
      </c>
    </row>
    <row r="53" spans="2:8">
      <c r="B53" s="5" t="s">
        <v>67</v>
      </c>
      <c r="C53" s="20">
        <v>-10027.763759500001</v>
      </c>
      <c r="D53" s="20">
        <v>-760.36375959999998</v>
      </c>
      <c r="E53" s="20">
        <v>-81.332079600000014</v>
      </c>
      <c r="F53" s="20">
        <v>-10716.599490000001</v>
      </c>
      <c r="G53" s="3"/>
      <c r="H53" s="20">
        <f t="shared" si="5"/>
        <v>-21586.059088700003</v>
      </c>
    </row>
    <row r="54" spans="2:8">
      <c r="B54" s="5" t="s">
        <v>68</v>
      </c>
      <c r="C54" s="20">
        <v>-1662.2639999</v>
      </c>
      <c r="D54" s="20">
        <v>-205.73047989999998</v>
      </c>
      <c r="E54" s="20">
        <v>-15.984799900000001</v>
      </c>
      <c r="F54" s="20">
        <v>-3038.0257299999998</v>
      </c>
      <c r="G54" s="3"/>
      <c r="H54" s="20">
        <f t="shared" si="5"/>
        <v>-4922.0050097000003</v>
      </c>
    </row>
    <row r="55" spans="2:8">
      <c r="B55" s="5" t="s">
        <v>69</v>
      </c>
      <c r="C55" s="20">
        <v>-9931.3874391000008</v>
      </c>
      <c r="D55" s="20">
        <v>-1065.4988191</v>
      </c>
      <c r="E55" s="20">
        <v>-182.69775910000001</v>
      </c>
      <c r="F55" s="20">
        <v>-8523.4749000000011</v>
      </c>
      <c r="G55" s="3"/>
      <c r="H55" s="20">
        <f t="shared" si="5"/>
        <v>-19703.058917300001</v>
      </c>
    </row>
    <row r="56" spans="2:8">
      <c r="B56" s="5" t="s">
        <v>70</v>
      </c>
      <c r="C56" s="20">
        <v>-4243.3895994000004</v>
      </c>
      <c r="D56" s="20">
        <v>-412.21767940000001</v>
      </c>
      <c r="E56" s="20">
        <v>-90.143999399999998</v>
      </c>
      <c r="F56" s="20">
        <v>-10390.846320000001</v>
      </c>
      <c r="G56" s="3"/>
      <c r="H56" s="20">
        <f t="shared" si="5"/>
        <v>-15136.597598200002</v>
      </c>
    </row>
    <row r="57" spans="2:8">
      <c r="B57" s="5" t="s">
        <v>71</v>
      </c>
      <c r="C57" s="20">
        <v>-63739.814468500001</v>
      </c>
      <c r="D57" s="20">
        <v>-6148.928498700001</v>
      </c>
      <c r="E57" s="20">
        <v>-637.71795869999994</v>
      </c>
      <c r="F57" s="20">
        <v>-32944.846920000004</v>
      </c>
      <c r="G57" s="3"/>
      <c r="H57" s="20">
        <f t="shared" si="5"/>
        <v>-103471.30784590001</v>
      </c>
    </row>
    <row r="58" spans="2:8">
      <c r="B58" s="5" t="s">
        <v>50</v>
      </c>
      <c r="C58" s="20">
        <v>-24184.314559200004</v>
      </c>
      <c r="D58" s="20">
        <v>-1809.4300791999999</v>
      </c>
      <c r="E58" s="20">
        <v>-583.70247919999997</v>
      </c>
      <c r="F58" s="20">
        <v>-26048.22653</v>
      </c>
      <c r="G58" s="3"/>
      <c r="H58" s="20">
        <f t="shared" si="5"/>
        <v>-52625.673647600008</v>
      </c>
    </row>
    <row r="59" spans="2:8">
      <c r="B59" s="5" t="s">
        <v>94</v>
      </c>
      <c r="C59" s="20">
        <v>-2734.9866397000001</v>
      </c>
      <c r="D59" s="20">
        <v>-110.41807970000001</v>
      </c>
      <c r="E59" s="20">
        <v>-9.1243596999999994</v>
      </c>
      <c r="F59" s="20">
        <v>-6020.8079000000007</v>
      </c>
      <c r="G59" s="3"/>
      <c r="H59" s="20">
        <f t="shared" si="5"/>
        <v>-8875.3369791000005</v>
      </c>
    </row>
    <row r="60" spans="2:8">
      <c r="B60" s="5" t="s">
        <v>95</v>
      </c>
      <c r="C60" s="20">
        <v>-9526.2076194000019</v>
      </c>
      <c r="D60" s="20">
        <v>-1248.0653193999999</v>
      </c>
      <c r="E60" s="20">
        <v>-160.97306940000001</v>
      </c>
      <c r="F60" s="20">
        <v>-14177.954739999999</v>
      </c>
      <c r="G60" s="3"/>
      <c r="H60" s="20">
        <f t="shared" si="5"/>
        <v>-25113.200748200004</v>
      </c>
    </row>
    <row r="61" spans="2:8">
      <c r="B61" s="5" t="s">
        <v>96</v>
      </c>
      <c r="C61" s="20">
        <v>-82596.966298600004</v>
      </c>
      <c r="D61" s="20">
        <v>-5957.7666386999999</v>
      </c>
      <c r="E61" s="20">
        <v>-689.53253869999992</v>
      </c>
      <c r="F61" s="20">
        <v>-11464.206470000001</v>
      </c>
      <c r="G61" s="3"/>
      <c r="H61" s="20">
        <f t="shared" si="5"/>
        <v>-100708.47194600002</v>
      </c>
    </row>
    <row r="62" spans="2:8">
      <c r="B62" s="5" t="s">
        <v>97</v>
      </c>
      <c r="C62" s="20">
        <v>-6701.2028397000004</v>
      </c>
      <c r="D62" s="20">
        <v>-435.9328797</v>
      </c>
      <c r="E62" s="20">
        <v>-54.348719700000004</v>
      </c>
      <c r="F62" s="20">
        <v>-7255.7896200000005</v>
      </c>
      <c r="G62" s="3"/>
      <c r="H62" s="20">
        <f t="shared" si="5"/>
        <v>-14447.2740591</v>
      </c>
    </row>
    <row r="63" spans="2:8">
      <c r="B63" s="5" t="s">
        <v>98</v>
      </c>
      <c r="C63" s="20"/>
      <c r="D63" s="20"/>
      <c r="E63" s="20"/>
      <c r="F63" s="20">
        <v>-1.3528900000000001</v>
      </c>
      <c r="G63" s="3"/>
      <c r="H63" s="20">
        <f t="shared" si="5"/>
        <v>-1.3528900000000001</v>
      </c>
    </row>
    <row r="64" spans="2:8">
      <c r="B64" s="5" t="s">
        <v>99</v>
      </c>
      <c r="C64" s="20"/>
      <c r="D64" s="20"/>
      <c r="E64" s="20"/>
      <c r="F64" s="20">
        <v>-0.10263</v>
      </c>
      <c r="G64" s="3"/>
      <c r="H64" s="20">
        <f t="shared" si="5"/>
        <v>-0.10263</v>
      </c>
    </row>
    <row r="65" spans="2:9">
      <c r="B65" s="5" t="s">
        <v>24</v>
      </c>
      <c r="C65" s="20">
        <v>-1253.4923199</v>
      </c>
      <c r="D65" s="20">
        <v>-202.2704799</v>
      </c>
      <c r="E65" s="20">
        <v>-15.424079900000001</v>
      </c>
      <c r="F65" s="20">
        <v>-1154.41551</v>
      </c>
      <c r="G65" s="3"/>
      <c r="H65" s="20">
        <f t="shared" si="5"/>
        <v>-2625.6023897</v>
      </c>
    </row>
    <row r="66" spans="2:9">
      <c r="B66" s="5" t="s">
        <v>25</v>
      </c>
      <c r="C66" s="20"/>
      <c r="D66" s="20"/>
      <c r="E66" s="20"/>
      <c r="F66" s="20">
        <v>-1941.0483599999998</v>
      </c>
      <c r="G66" s="3"/>
      <c r="H66" s="20">
        <f t="shared" si="5"/>
        <v>-1941.0483599999998</v>
      </c>
    </row>
    <row r="67" spans="2:9">
      <c r="B67" s="31" t="s">
        <v>26</v>
      </c>
      <c r="C67" s="20">
        <f t="shared" ref="C67:H67" si="6">SUM(C49:C66)</f>
        <v>-291203.12950029998</v>
      </c>
      <c r="D67" s="20">
        <f t="shared" si="6"/>
        <v>-23984.545161100003</v>
      </c>
      <c r="E67" s="20">
        <f t="shared" si="6"/>
        <v>-3748.3708210999998</v>
      </c>
      <c r="F67" s="20">
        <f t="shared" si="6"/>
        <v>-186677.63206999999</v>
      </c>
      <c r="G67" s="20">
        <f t="shared" si="6"/>
        <v>0</v>
      </c>
      <c r="H67" s="20">
        <f t="shared" si="6"/>
        <v>-505613.67755250004</v>
      </c>
    </row>
    <row r="68" spans="2:9">
      <c r="C68" s="20"/>
      <c r="F68" s="20"/>
      <c r="H68" s="20"/>
    </row>
    <row r="69" spans="2:9">
      <c r="C69" s="20"/>
      <c r="H69" s="20"/>
    </row>
    <row r="70" spans="2:9">
      <c r="B70" s="5" t="s">
        <v>241</v>
      </c>
    </row>
    <row r="71" spans="2:9">
      <c r="B71" s="29"/>
    </row>
    <row r="72" spans="2:9" ht="25.5">
      <c r="B72" s="26"/>
      <c r="C72" s="26" t="s">
        <v>15</v>
      </c>
      <c r="D72" s="26" t="s">
        <v>16</v>
      </c>
      <c r="E72" s="26" t="s">
        <v>198</v>
      </c>
      <c r="F72" s="26"/>
      <c r="G72" s="44"/>
      <c r="H72" s="45" t="s">
        <v>236</v>
      </c>
      <c r="I72" s="43" t="s">
        <v>243</v>
      </c>
    </row>
    <row r="73" spans="2:9">
      <c r="B73" s="5" t="s">
        <v>63</v>
      </c>
      <c r="C73" s="20">
        <v>-4009.0880181000011</v>
      </c>
      <c r="D73" s="20">
        <v>-5334.9110080999999</v>
      </c>
      <c r="E73" s="20">
        <v>-1973.1198005000006</v>
      </c>
      <c r="F73" s="20"/>
      <c r="G73" s="3"/>
      <c r="H73" s="20">
        <f>C73+D73+E73</f>
        <v>-11317.118826700002</v>
      </c>
      <c r="I73" s="20">
        <f>H49+H73</f>
        <v>-108308.5311118</v>
      </c>
    </row>
    <row r="74" spans="2:9">
      <c r="B74" s="5" t="s">
        <v>64</v>
      </c>
      <c r="C74" s="20">
        <v>-1346.7669196999998</v>
      </c>
      <c r="D74" s="20">
        <v>-1266.3177596999999</v>
      </c>
      <c r="E74" s="20">
        <v>-413.36546849999945</v>
      </c>
      <c r="F74" s="20"/>
      <c r="G74" s="3"/>
      <c r="H74" s="20">
        <f t="shared" ref="H74:H90" si="7">C74+D74+E74</f>
        <v>-3026.4501478999991</v>
      </c>
      <c r="I74" s="20">
        <f t="shared" ref="I74:I90" si="8">H50+H74</f>
        <v>-19374.506466999999</v>
      </c>
    </row>
    <row r="75" spans="2:9">
      <c r="B75" s="5" t="s">
        <v>65</v>
      </c>
      <c r="C75" s="20">
        <v>-374.66210969999997</v>
      </c>
      <c r="D75" s="20">
        <v>-1355.6831996999999</v>
      </c>
      <c r="E75" s="20">
        <v>-236.17910849999998</v>
      </c>
      <c r="F75" s="20"/>
      <c r="G75" s="3"/>
      <c r="H75" s="20">
        <f t="shared" si="7"/>
        <v>-1966.5244178999999</v>
      </c>
      <c r="I75" s="20">
        <f t="shared" si="8"/>
        <v>-14260.857657</v>
      </c>
    </row>
    <row r="76" spans="2:9">
      <c r="B76" s="5" t="s">
        <v>66</v>
      </c>
      <c r="C76" s="20">
        <v>-656.64893989999996</v>
      </c>
      <c r="D76" s="20">
        <v>-1370.7763998999999</v>
      </c>
      <c r="E76" s="20">
        <v>-305.53966950000017</v>
      </c>
      <c r="F76" s="20"/>
      <c r="G76" s="3"/>
      <c r="H76" s="20">
        <f t="shared" si="7"/>
        <v>-2332.9650093</v>
      </c>
      <c r="I76" s="20">
        <f t="shared" si="8"/>
        <v>-11155.748609</v>
      </c>
    </row>
    <row r="77" spans="2:9">
      <c r="B77" s="5" t="s">
        <v>67</v>
      </c>
      <c r="C77" s="20">
        <v>-750.54395950000003</v>
      </c>
      <c r="D77" s="20">
        <v>4.9999999999999998E-7</v>
      </c>
      <c r="E77" s="20">
        <v>-6.0923774999999418</v>
      </c>
      <c r="F77" s="20"/>
      <c r="G77" s="3"/>
      <c r="H77" s="20">
        <f t="shared" si="7"/>
        <v>-756.63633649999997</v>
      </c>
      <c r="I77" s="20">
        <f t="shared" si="8"/>
        <v>-22342.695425200003</v>
      </c>
    </row>
    <row r="78" spans="2:9">
      <c r="B78" s="5" t="s">
        <v>68</v>
      </c>
      <c r="C78" s="20">
        <v>-200.89407990000001</v>
      </c>
      <c r="D78" s="20">
        <v>-352.54399990000002</v>
      </c>
      <c r="E78" s="20">
        <v>-75.425279499999931</v>
      </c>
      <c r="F78" s="20"/>
      <c r="G78" s="3"/>
      <c r="H78" s="20">
        <f t="shared" si="7"/>
        <v>-628.86335929999996</v>
      </c>
      <c r="I78" s="20">
        <f t="shared" si="8"/>
        <v>-5550.8683689999998</v>
      </c>
    </row>
    <row r="79" spans="2:9">
      <c r="B79" s="5" t="s">
        <v>69</v>
      </c>
      <c r="C79" s="20">
        <v>-751.64383910000004</v>
      </c>
      <c r="D79" s="20">
        <v>-1681.5804991</v>
      </c>
      <c r="E79" s="20">
        <v>-506.20397549999961</v>
      </c>
      <c r="F79" s="20"/>
      <c r="G79" s="3"/>
      <c r="H79" s="20">
        <f t="shared" si="7"/>
        <v>-2939.4283136999998</v>
      </c>
      <c r="I79" s="20">
        <f t="shared" si="8"/>
        <v>-22642.487230999999</v>
      </c>
    </row>
    <row r="80" spans="2:9">
      <c r="B80" s="5" t="s">
        <v>70</v>
      </c>
      <c r="C80" s="20">
        <v>-242.97629939999996</v>
      </c>
      <c r="D80" s="20">
        <v>-510.98887939999997</v>
      </c>
      <c r="E80" s="20">
        <v>-233.49007700000004</v>
      </c>
      <c r="F80" s="20"/>
      <c r="G80" s="3"/>
      <c r="H80" s="20">
        <f t="shared" si="7"/>
        <v>-987.45525579999992</v>
      </c>
      <c r="I80" s="20">
        <f t="shared" si="8"/>
        <v>-16124.052854000001</v>
      </c>
    </row>
    <row r="81" spans="2:9">
      <c r="B81" s="5" t="s">
        <v>71</v>
      </c>
      <c r="C81" s="20">
        <v>-6259.793688499999</v>
      </c>
      <c r="D81" s="20">
        <v>-6355.2989285000012</v>
      </c>
      <c r="E81" s="20">
        <v>-1513.4467325000005</v>
      </c>
      <c r="F81" s="20"/>
      <c r="G81" s="3"/>
      <c r="H81" s="20">
        <f t="shared" si="7"/>
        <v>-14128.539349500001</v>
      </c>
      <c r="I81" s="20">
        <f t="shared" si="8"/>
        <v>-117599.84719540001</v>
      </c>
    </row>
    <row r="82" spans="2:9">
      <c r="B82" s="5" t="s">
        <v>50</v>
      </c>
      <c r="C82" s="20">
        <v>-3833.2547292000004</v>
      </c>
      <c r="D82" s="20">
        <v>-3069.7327992</v>
      </c>
      <c r="E82" s="20">
        <v>-1433.4566760000007</v>
      </c>
      <c r="F82" s="20"/>
      <c r="G82" s="3"/>
      <c r="H82" s="20">
        <f t="shared" si="7"/>
        <v>-8336.4442044000025</v>
      </c>
      <c r="I82" s="20">
        <f t="shared" si="8"/>
        <v>-60962.11785200001</v>
      </c>
    </row>
    <row r="83" spans="2:9">
      <c r="B83" s="5" t="s">
        <v>94</v>
      </c>
      <c r="C83" s="20">
        <v>-42.248759699999994</v>
      </c>
      <c r="D83" s="20">
        <v>-329.72935969999997</v>
      </c>
      <c r="E83" s="20">
        <v>-75.720998500000064</v>
      </c>
      <c r="F83" s="20"/>
      <c r="G83" s="3"/>
      <c r="H83" s="20">
        <f t="shared" si="7"/>
        <v>-447.69911790000003</v>
      </c>
      <c r="I83" s="20">
        <f t="shared" si="8"/>
        <v>-9323.0360970000002</v>
      </c>
    </row>
    <row r="84" spans="2:9">
      <c r="B84" s="5" t="s">
        <v>95</v>
      </c>
      <c r="C84" s="20">
        <v>-526.84717930000011</v>
      </c>
      <c r="D84" s="20">
        <v>-1683.1971192999999</v>
      </c>
      <c r="E84" s="20">
        <v>-304.85478649999982</v>
      </c>
      <c r="F84" s="20"/>
      <c r="G84" s="3"/>
      <c r="H84" s="20">
        <f t="shared" si="7"/>
        <v>-2514.8990850999999</v>
      </c>
      <c r="I84" s="20">
        <f t="shared" si="8"/>
        <v>-27628.099833300003</v>
      </c>
    </row>
    <row r="85" spans="2:9">
      <c r="B85" s="5" t="s">
        <v>96</v>
      </c>
      <c r="C85" s="20">
        <v>-5164.7752986000005</v>
      </c>
      <c r="D85" s="20">
        <v>-9218.6821386000011</v>
      </c>
      <c r="E85" s="20">
        <v>-2272.0069729999959</v>
      </c>
      <c r="F85" s="20"/>
      <c r="G85" s="3"/>
      <c r="H85" s="20">
        <f t="shared" si="7"/>
        <v>-16655.464410199998</v>
      </c>
      <c r="I85" s="20">
        <f t="shared" si="8"/>
        <v>-117363.93635620002</v>
      </c>
    </row>
    <row r="86" spans="2:9">
      <c r="B86" s="5" t="s">
        <v>97</v>
      </c>
      <c r="C86" s="20">
        <v>-725.01619970000002</v>
      </c>
      <c r="D86" s="20">
        <v>-948.49343969999995</v>
      </c>
      <c r="E86" s="20">
        <v>-545.69260849999978</v>
      </c>
      <c r="F86" s="20"/>
      <c r="G86" s="3"/>
      <c r="H86" s="20">
        <f t="shared" si="7"/>
        <v>-2219.2022478999997</v>
      </c>
      <c r="I86" s="20">
        <f t="shared" si="8"/>
        <v>-16666.476307000001</v>
      </c>
    </row>
    <row r="87" spans="2:9">
      <c r="B87" s="5" t="s">
        <v>98</v>
      </c>
      <c r="C87" s="20"/>
      <c r="D87" s="20"/>
      <c r="E87" s="20">
        <v>0</v>
      </c>
      <c r="F87" s="20"/>
      <c r="G87" s="3"/>
      <c r="H87" s="20">
        <f t="shared" si="7"/>
        <v>0</v>
      </c>
      <c r="I87" s="20">
        <f t="shared" si="8"/>
        <v>-1.3528900000000001</v>
      </c>
    </row>
    <row r="88" spans="2:9">
      <c r="B88" s="5" t="s">
        <v>99</v>
      </c>
      <c r="C88" s="20"/>
      <c r="D88" s="20"/>
      <c r="E88" s="20">
        <v>0</v>
      </c>
      <c r="F88" s="20"/>
      <c r="G88" s="3"/>
      <c r="H88" s="20">
        <f t="shared" si="7"/>
        <v>0</v>
      </c>
      <c r="I88" s="20">
        <f t="shared" si="8"/>
        <v>-0.10263</v>
      </c>
    </row>
    <row r="89" spans="2:9">
      <c r="B89" s="5" t="s">
        <v>24</v>
      </c>
      <c r="C89" s="20">
        <v>-184.45472989999999</v>
      </c>
      <c r="D89" s="20">
        <v>-187.11183989999998</v>
      </c>
      <c r="E89" s="20">
        <v>-52.451599499999986</v>
      </c>
      <c r="F89" s="20"/>
      <c r="G89" s="3"/>
      <c r="H89" s="20">
        <f t="shared" si="7"/>
        <v>-424.01816929999995</v>
      </c>
      <c r="I89" s="20">
        <f t="shared" si="8"/>
        <v>-3049.620559</v>
      </c>
    </row>
    <row r="90" spans="2:9">
      <c r="B90" s="5" t="s">
        <v>25</v>
      </c>
      <c r="C90" s="20"/>
      <c r="D90" s="20"/>
      <c r="E90" s="20">
        <v>0</v>
      </c>
      <c r="F90" s="20"/>
      <c r="G90" s="3"/>
      <c r="H90" s="20">
        <f t="shared" si="7"/>
        <v>0</v>
      </c>
      <c r="I90" s="20">
        <f t="shared" si="8"/>
        <v>-1941.0483599999998</v>
      </c>
    </row>
    <row r="91" spans="2:9">
      <c r="B91" s="31" t="s">
        <v>26</v>
      </c>
      <c r="C91" s="20">
        <f>SUM(C73:C90)</f>
        <v>-25069.614750200002</v>
      </c>
      <c r="D91" s="20">
        <f t="shared" ref="D91:I91" si="9">SUM(D73:D90)</f>
        <v>-33665.047370199994</v>
      </c>
      <c r="E91" s="20">
        <f t="shared" si="9"/>
        <v>-9947.0461309999973</v>
      </c>
      <c r="F91" s="20">
        <f t="shared" si="9"/>
        <v>0</v>
      </c>
      <c r="G91" s="20">
        <f t="shared" si="9"/>
        <v>0</v>
      </c>
      <c r="H91" s="20">
        <f t="shared" si="9"/>
        <v>-68681.708251400007</v>
      </c>
      <c r="I91" s="20">
        <f t="shared" si="9"/>
        <v>-574295.38580389996</v>
      </c>
    </row>
    <row r="99" spans="3:9">
      <c r="H99" s="46"/>
      <c r="I99" s="46"/>
    </row>
    <row r="100" spans="3:9">
      <c r="C100" s="20"/>
      <c r="D100" s="20"/>
      <c r="E100" s="20"/>
      <c r="F100" s="20"/>
      <c r="G100" s="20"/>
      <c r="H100" s="20"/>
      <c r="I100" s="20"/>
    </row>
    <row r="101" spans="3:9">
      <c r="C101" s="20"/>
      <c r="D101" s="20"/>
      <c r="E101" s="20"/>
      <c r="F101" s="20"/>
      <c r="G101" s="20"/>
      <c r="H101" s="20"/>
      <c r="I101" s="20"/>
    </row>
    <row r="102" spans="3:9">
      <c r="C102" s="20"/>
      <c r="D102" s="20"/>
      <c r="E102" s="20"/>
      <c r="F102" s="20"/>
      <c r="G102" s="20"/>
      <c r="H102" s="20"/>
      <c r="I102" s="20"/>
    </row>
    <row r="103" spans="3:9">
      <c r="C103" s="20"/>
      <c r="D103" s="20"/>
      <c r="E103" s="20"/>
      <c r="F103" s="20"/>
      <c r="G103" s="20"/>
      <c r="H103" s="20"/>
      <c r="I103" s="20"/>
    </row>
    <row r="104" spans="3:9">
      <c r="C104" s="20"/>
      <c r="D104" s="20"/>
      <c r="E104" s="20"/>
      <c r="F104" s="20"/>
      <c r="G104" s="20"/>
      <c r="H104" s="20"/>
      <c r="I104" s="20"/>
    </row>
    <row r="105" spans="3:9">
      <c r="C105" s="20"/>
      <c r="D105" s="20"/>
      <c r="E105" s="20"/>
      <c r="F105" s="20"/>
      <c r="G105" s="20"/>
      <c r="H105" s="20"/>
      <c r="I105" s="20"/>
    </row>
    <row r="106" spans="3:9">
      <c r="C106" s="20"/>
      <c r="D106" s="20"/>
      <c r="E106" s="20"/>
      <c r="F106" s="20"/>
      <c r="G106" s="20"/>
      <c r="H106" s="20"/>
      <c r="I106" s="20"/>
    </row>
    <row r="107" spans="3:9">
      <c r="C107" s="20"/>
      <c r="D107" s="20"/>
      <c r="E107" s="20"/>
      <c r="F107" s="20"/>
      <c r="G107" s="20"/>
      <c r="H107" s="20"/>
      <c r="I107" s="20"/>
    </row>
    <row r="108" spans="3:9">
      <c r="C108" s="20"/>
      <c r="D108" s="20"/>
      <c r="E108" s="20"/>
      <c r="F108" s="20"/>
      <c r="G108" s="20"/>
      <c r="H108" s="20"/>
      <c r="I108" s="20"/>
    </row>
    <row r="109" spans="3:9">
      <c r="C109" s="20"/>
      <c r="D109" s="20"/>
      <c r="E109" s="20"/>
      <c r="F109" s="20"/>
      <c r="G109" s="20"/>
      <c r="H109" s="20"/>
      <c r="I109" s="20"/>
    </row>
    <row r="110" spans="3:9">
      <c r="C110" s="20"/>
      <c r="D110" s="20"/>
      <c r="E110" s="20"/>
      <c r="F110" s="20"/>
      <c r="G110" s="20"/>
      <c r="H110" s="20"/>
      <c r="I110" s="20"/>
    </row>
    <row r="111" spans="3:9">
      <c r="C111" s="20"/>
      <c r="D111" s="20"/>
      <c r="E111" s="20"/>
      <c r="F111" s="20"/>
      <c r="G111" s="20"/>
      <c r="H111" s="20"/>
      <c r="I111" s="20"/>
    </row>
    <row r="112" spans="3:9">
      <c r="C112" s="20"/>
      <c r="D112" s="20"/>
      <c r="E112" s="20"/>
      <c r="F112" s="20"/>
      <c r="G112" s="20"/>
      <c r="H112" s="20"/>
      <c r="I112" s="20"/>
    </row>
    <row r="113" spans="2:9">
      <c r="C113" s="20"/>
      <c r="D113" s="20"/>
      <c r="E113" s="20"/>
      <c r="F113" s="20"/>
      <c r="G113" s="20"/>
      <c r="H113" s="20"/>
      <c r="I113" s="20"/>
    </row>
    <row r="114" spans="2:9">
      <c r="C114" s="20"/>
      <c r="D114" s="20"/>
      <c r="E114" s="20"/>
      <c r="F114" s="20"/>
      <c r="G114" s="20"/>
      <c r="H114" s="20"/>
      <c r="I114" s="20"/>
    </row>
    <row r="115" spans="2:9">
      <c r="C115" s="20"/>
      <c r="D115" s="20"/>
      <c r="E115" s="20"/>
      <c r="F115" s="20"/>
      <c r="G115" s="20"/>
      <c r="H115" s="20"/>
      <c r="I115" s="20"/>
    </row>
    <row r="116" spans="2:9">
      <c r="C116" s="20"/>
      <c r="D116" s="20"/>
      <c r="E116" s="20"/>
      <c r="F116" s="20"/>
      <c r="G116" s="20"/>
      <c r="H116" s="20"/>
      <c r="I116" s="20"/>
    </row>
    <row r="117" spans="2:9">
      <c r="C117" s="20"/>
      <c r="D117" s="20"/>
      <c r="E117" s="20"/>
      <c r="F117" s="20"/>
      <c r="G117" s="20"/>
      <c r="H117" s="20"/>
      <c r="I117" s="20"/>
    </row>
    <row r="118" spans="2:9">
      <c r="B118" s="31"/>
      <c r="C118" s="20"/>
      <c r="D118" s="20"/>
      <c r="E118" s="20"/>
      <c r="F118" s="20"/>
      <c r="G118" s="20"/>
      <c r="H118" s="20"/>
      <c r="I118" s="20"/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00"/>
  </sheetPr>
  <dimension ref="A2:G112"/>
  <sheetViews>
    <sheetView topLeftCell="A17" zoomScale="150" zoomScaleNormal="150" workbookViewId="0">
      <selection activeCell="E41" sqref="E41"/>
    </sheetView>
  </sheetViews>
  <sheetFormatPr baseColWidth="10" defaultRowHeight="12.75"/>
  <cols>
    <col min="1" max="1" width="8.375" style="5" customWidth="1"/>
    <col min="2" max="16384" width="11" style="5"/>
  </cols>
  <sheetData>
    <row r="2" spans="2:3">
      <c r="B2" s="31" t="s">
        <v>141</v>
      </c>
    </row>
    <row r="3" spans="2:3">
      <c r="B3" s="1" t="s">
        <v>120</v>
      </c>
    </row>
    <row r="5" spans="2:3">
      <c r="B5" s="31" t="s">
        <v>113</v>
      </c>
    </row>
    <row r="6" spans="2:3">
      <c r="B6" s="20">
        <f>D37</f>
        <v>711988.93903000001</v>
      </c>
    </row>
    <row r="8" spans="2:3">
      <c r="B8" s="31" t="s">
        <v>144</v>
      </c>
    </row>
    <row r="9" spans="2:3">
      <c r="B9" s="5" t="s">
        <v>51</v>
      </c>
    </row>
    <row r="11" spans="2:3">
      <c r="B11" s="31" t="s">
        <v>145</v>
      </c>
      <c r="C11" s="5" t="s">
        <v>201</v>
      </c>
    </row>
    <row r="12" spans="2:3">
      <c r="B12" s="28" t="s">
        <v>202</v>
      </c>
      <c r="C12" s="28"/>
    </row>
    <row r="13" spans="2:3">
      <c r="B13" s="69" t="s">
        <v>35</v>
      </c>
    </row>
    <row r="16" spans="2:3">
      <c r="B16" s="5" t="s">
        <v>146</v>
      </c>
    </row>
    <row r="17" spans="1:7">
      <c r="C17" s="5" t="s">
        <v>166</v>
      </c>
    </row>
    <row r="18" spans="1:7" ht="38.25">
      <c r="A18" s="32"/>
      <c r="B18" s="32"/>
      <c r="C18" s="32" t="s">
        <v>165</v>
      </c>
      <c r="D18" s="32" t="s">
        <v>47</v>
      </c>
      <c r="E18" s="32" t="s">
        <v>60</v>
      </c>
      <c r="F18" s="32" t="s">
        <v>61</v>
      </c>
      <c r="G18" s="32" t="s">
        <v>62</v>
      </c>
    </row>
    <row r="19" spans="1:7">
      <c r="B19" s="5" t="s">
        <v>63</v>
      </c>
      <c r="C19" s="20">
        <v>8445142.5</v>
      </c>
      <c r="D19" s="20">
        <f>G94</f>
        <v>94197.20534</v>
      </c>
      <c r="E19" s="33">
        <f t="shared" ref="E19:E37" si="0">D19*1000/C19</f>
        <v>11.154010170935541</v>
      </c>
      <c r="F19" s="33">
        <f>+E19-E$37</f>
        <v>-3.9312836390061268</v>
      </c>
      <c r="G19" s="20">
        <f t="shared" ref="G19" si="1">+F19*C19/1000</f>
        <v>-33200.250539325301</v>
      </c>
    </row>
    <row r="20" spans="1:7">
      <c r="B20" s="5" t="s">
        <v>64</v>
      </c>
      <c r="C20" s="20">
        <v>1348308.5</v>
      </c>
      <c r="D20" s="20">
        <f t="shared" ref="D20:D36" si="2">G95</f>
        <v>27972.5321</v>
      </c>
      <c r="E20" s="33">
        <f t="shared" si="0"/>
        <v>20.746388604685055</v>
      </c>
      <c r="F20" s="33">
        <f t="shared" ref="F20:F37" si="3">+E20-E$37</f>
        <v>5.6610947947433878</v>
      </c>
      <c r="G20" s="20">
        <f t="shared" ref="G20:G37" si="4">+F20*C20/1000</f>
        <v>7632.902231058265</v>
      </c>
    </row>
    <row r="21" spans="1:7">
      <c r="B21" s="5" t="s">
        <v>65</v>
      </c>
      <c r="C21" s="20">
        <v>1072762.5</v>
      </c>
      <c r="D21" s="20">
        <f t="shared" si="2"/>
        <v>20781.683219999999</v>
      </c>
      <c r="E21" s="33">
        <f t="shared" si="0"/>
        <v>19.372119383367707</v>
      </c>
      <c r="F21" s="33">
        <f t="shared" si="3"/>
        <v>4.2868255734260394</v>
      </c>
      <c r="G21" s="20">
        <f t="shared" si="4"/>
        <v>4598.7457192124521</v>
      </c>
    </row>
    <row r="22" spans="1:7">
      <c r="B22" s="5" t="s">
        <v>66</v>
      </c>
      <c r="C22" s="20">
        <v>1115556.5</v>
      </c>
      <c r="D22" s="20">
        <f t="shared" si="2"/>
        <v>15276.508900000001</v>
      </c>
      <c r="E22" s="33">
        <f t="shared" si="0"/>
        <v>13.694070089681697</v>
      </c>
      <c r="F22" s="33">
        <f t="shared" si="3"/>
        <v>-1.3912237202599709</v>
      </c>
      <c r="G22" s="20">
        <f t="shared" si="4"/>
        <v>-1551.9886640901923</v>
      </c>
    </row>
    <row r="23" spans="1:7">
      <c r="B23" s="5" t="s">
        <v>67</v>
      </c>
      <c r="C23" s="20">
        <v>2118511.5</v>
      </c>
      <c r="D23" s="20">
        <f t="shared" si="2"/>
        <v>12635.176420000002</v>
      </c>
      <c r="E23" s="33">
        <f t="shared" si="0"/>
        <v>5.9641764606894991</v>
      </c>
      <c r="F23" s="33">
        <f t="shared" si="3"/>
        <v>-9.1211173492521684</v>
      </c>
      <c r="G23" s="20">
        <f t="shared" si="4"/>
        <v>-19323.191997240236</v>
      </c>
    </row>
    <row r="24" spans="1:7">
      <c r="B24" s="5" t="s">
        <v>68</v>
      </c>
      <c r="C24" s="20">
        <v>592874.5</v>
      </c>
      <c r="D24" s="20">
        <f t="shared" si="2"/>
        <v>6723.1116300000003</v>
      </c>
      <c r="E24" s="33">
        <f t="shared" si="0"/>
        <v>11.33985629336394</v>
      </c>
      <c r="F24" s="33">
        <f t="shared" si="3"/>
        <v>-3.7454375165777272</v>
      </c>
      <c r="G24" s="20">
        <f t="shared" si="4"/>
        <v>-2220.5743949222615</v>
      </c>
    </row>
    <row r="25" spans="1:7">
      <c r="B25" s="5" t="s">
        <v>69</v>
      </c>
      <c r="C25" s="20">
        <v>2532976.5</v>
      </c>
      <c r="D25" s="20">
        <f t="shared" si="2"/>
        <v>39532.515220000001</v>
      </c>
      <c r="E25" s="33">
        <f t="shared" si="0"/>
        <v>15.607138566030912</v>
      </c>
      <c r="F25" s="33">
        <f t="shared" si="3"/>
        <v>0.5218447560892443</v>
      </c>
      <c r="G25" s="20">
        <f t="shared" si="4"/>
        <v>1321.8205038222877</v>
      </c>
    </row>
    <row r="26" spans="1:7">
      <c r="B26" s="5" t="s">
        <v>70</v>
      </c>
      <c r="C26" s="20">
        <v>2111443</v>
      </c>
      <c r="D26" s="20">
        <f t="shared" si="2"/>
        <v>19319.018980000001</v>
      </c>
      <c r="E26" s="33">
        <f t="shared" si="0"/>
        <v>9.1496758283316204</v>
      </c>
      <c r="F26" s="33">
        <f t="shared" si="3"/>
        <v>-5.9356179816100472</v>
      </c>
      <c r="G26" s="20">
        <f t="shared" si="4"/>
        <v>-12532.719037944664</v>
      </c>
    </row>
    <row r="27" spans="1:7">
      <c r="B27" s="5" t="s">
        <v>71</v>
      </c>
      <c r="C27" s="20">
        <v>7562279</v>
      </c>
      <c r="D27" s="20">
        <f t="shared" si="2"/>
        <v>134653.09633999999</v>
      </c>
      <c r="E27" s="33">
        <f t="shared" si="0"/>
        <v>17.805888455054358</v>
      </c>
      <c r="F27" s="33">
        <f t="shared" si="3"/>
        <v>2.7205946451126906</v>
      </c>
      <c r="G27" s="20">
        <f t="shared" si="4"/>
        <v>20573.895752248154</v>
      </c>
    </row>
    <row r="28" spans="1:7">
      <c r="B28" s="5" t="s">
        <v>50</v>
      </c>
      <c r="C28" s="20">
        <v>5121540.5</v>
      </c>
      <c r="D28" s="20">
        <f t="shared" si="2"/>
        <v>52573.843359999999</v>
      </c>
      <c r="E28" s="33">
        <f t="shared" si="0"/>
        <v>10.265240187010139</v>
      </c>
      <c r="F28" s="33">
        <f t="shared" si="3"/>
        <v>-4.8200536229315283</v>
      </c>
      <c r="G28" s="20">
        <f t="shared" si="4"/>
        <v>-24686.099842015548</v>
      </c>
    </row>
    <row r="29" spans="1:7">
      <c r="B29" s="5" t="s">
        <v>94</v>
      </c>
      <c r="C29" s="20">
        <v>1106067</v>
      </c>
      <c r="D29" s="20">
        <f t="shared" si="2"/>
        <v>9624.5278000000017</v>
      </c>
      <c r="E29" s="33">
        <f t="shared" si="0"/>
        <v>8.7015775717022574</v>
      </c>
      <c r="F29" s="33">
        <f t="shared" si="3"/>
        <v>-6.3837162382394101</v>
      </c>
      <c r="G29" s="20">
        <f t="shared" si="4"/>
        <v>-7060.817868480749</v>
      </c>
    </row>
    <row r="30" spans="1:7">
      <c r="B30" s="5" t="s">
        <v>95</v>
      </c>
      <c r="C30" s="20">
        <v>2773719</v>
      </c>
      <c r="D30" s="20">
        <f t="shared" si="2"/>
        <v>34003.3678</v>
      </c>
      <c r="E30" s="33">
        <f t="shared" si="0"/>
        <v>12.259124951013421</v>
      </c>
      <c r="F30" s="33">
        <f t="shared" si="3"/>
        <v>-2.8261688589282468</v>
      </c>
      <c r="G30" s="20">
        <f t="shared" si="4"/>
        <v>-7838.9982612175982</v>
      </c>
    </row>
    <row r="31" spans="1:7">
      <c r="B31" s="5" t="s">
        <v>96</v>
      </c>
      <c r="C31" s="20">
        <v>6497055.5</v>
      </c>
      <c r="D31" s="20">
        <f t="shared" si="2"/>
        <v>219131.44503</v>
      </c>
      <c r="E31" s="33">
        <f t="shared" si="0"/>
        <v>33.727808701957372</v>
      </c>
      <c r="F31" s="33">
        <f t="shared" si="3"/>
        <v>18.642514892015704</v>
      </c>
      <c r="G31" s="20">
        <f t="shared" si="4"/>
        <v>121121.45391300254</v>
      </c>
    </row>
    <row r="32" spans="1:7">
      <c r="B32" s="5" t="s">
        <v>97</v>
      </c>
      <c r="C32" s="20">
        <v>1473249</v>
      </c>
      <c r="D32" s="20">
        <f t="shared" si="2"/>
        <v>20243.3946</v>
      </c>
      <c r="E32" s="33">
        <f t="shared" si="0"/>
        <v>13.740647100388326</v>
      </c>
      <c r="F32" s="33">
        <f t="shared" si="3"/>
        <v>-1.3446467095533414</v>
      </c>
      <c r="G32" s="20">
        <f t="shared" si="4"/>
        <v>-1980.9994202027508</v>
      </c>
    </row>
    <row r="33" spans="1:7">
      <c r="B33" s="5" t="s">
        <v>98</v>
      </c>
      <c r="C33" s="20">
        <v>644521.5</v>
      </c>
      <c r="D33" s="20">
        <f t="shared" si="2"/>
        <v>0</v>
      </c>
      <c r="E33" s="33">
        <f t="shared" si="0"/>
        <v>0</v>
      </c>
      <c r="F33" s="33"/>
      <c r="G33" s="20"/>
    </row>
    <row r="34" spans="1:7">
      <c r="B34" s="5" t="s">
        <v>99</v>
      </c>
      <c r="C34" s="20">
        <v>2192387.5</v>
      </c>
      <c r="D34" s="20">
        <f t="shared" si="2"/>
        <v>0</v>
      </c>
      <c r="E34" s="33">
        <f t="shared" si="0"/>
        <v>0</v>
      </c>
      <c r="F34" s="33"/>
      <c r="G34" s="20"/>
    </row>
    <row r="35" spans="1:7">
      <c r="B35" s="5" t="s">
        <v>24</v>
      </c>
      <c r="C35" s="20">
        <v>322818</v>
      </c>
      <c r="D35" s="20">
        <f t="shared" si="2"/>
        <v>5321.5122900000006</v>
      </c>
      <c r="E35" s="33">
        <f t="shared" si="0"/>
        <v>16.484558760663905</v>
      </c>
      <c r="F35" s="33">
        <f t="shared" si="3"/>
        <v>1.3992649507222374</v>
      </c>
      <c r="G35" s="20">
        <f t="shared" si="4"/>
        <v>451.70791286225125</v>
      </c>
    </row>
    <row r="36" spans="1:7">
      <c r="B36" s="5" t="s">
        <v>25</v>
      </c>
      <c r="C36" s="20">
        <v>166339.5</v>
      </c>
      <c r="D36" s="20">
        <f t="shared" si="2"/>
        <v>0</v>
      </c>
      <c r="E36" s="33">
        <f t="shared" si="0"/>
        <v>0</v>
      </c>
      <c r="F36" s="33"/>
      <c r="G36" s="20"/>
    </row>
    <row r="37" spans="1:7">
      <c r="A37" s="31"/>
      <c r="B37" s="31" t="s">
        <v>26</v>
      </c>
      <c r="C37" s="20">
        <v>47197552</v>
      </c>
      <c r="D37" s="20">
        <f>SUM(D19:D36)</f>
        <v>711988.93903000001</v>
      </c>
      <c r="E37" s="35">
        <f t="shared" si="0"/>
        <v>15.085293809941668</v>
      </c>
      <c r="F37" s="33">
        <f t="shared" si="3"/>
        <v>0</v>
      </c>
      <c r="G37" s="20">
        <f t="shared" si="4"/>
        <v>0</v>
      </c>
    </row>
    <row r="38" spans="1:7">
      <c r="D38" s="20">
        <f>SUM(D19:D36)-D37</f>
        <v>0</v>
      </c>
    </row>
    <row r="41" spans="1:7">
      <c r="B41" s="5" t="s">
        <v>30</v>
      </c>
    </row>
    <row r="43" spans="1:7">
      <c r="C43" s="5" t="s">
        <v>170</v>
      </c>
    </row>
    <row r="45" spans="1:7" ht="25.5">
      <c r="C45" s="39" t="s">
        <v>15</v>
      </c>
      <c r="D45" s="39" t="s">
        <v>16</v>
      </c>
      <c r="E45" s="39" t="s">
        <v>198</v>
      </c>
      <c r="F45" s="40" t="s">
        <v>199</v>
      </c>
    </row>
    <row r="46" spans="1:7">
      <c r="B46" s="5" t="s">
        <v>63</v>
      </c>
      <c r="C46" s="20">
        <v>52251.759299999998</v>
      </c>
      <c r="D46" s="20">
        <v>23249.045230000003</v>
      </c>
      <c r="E46" s="20">
        <v>9736.448100000016</v>
      </c>
      <c r="F46" s="20">
        <f>C46+D46+E46</f>
        <v>85237.252630000003</v>
      </c>
    </row>
    <row r="47" spans="1:7">
      <c r="B47" s="5" t="s">
        <v>64</v>
      </c>
      <c r="C47" s="20">
        <v>17051.674850000003</v>
      </c>
      <c r="D47" s="20">
        <v>5827.7867299999998</v>
      </c>
      <c r="E47" s="20">
        <v>2656.7192699999978</v>
      </c>
      <c r="F47" s="20">
        <f t="shared" ref="F47:F63" si="5">C47+D47+E47</f>
        <v>25536.180850000001</v>
      </c>
    </row>
    <row r="48" spans="1:7">
      <c r="B48" s="5" t="s">
        <v>65</v>
      </c>
      <c r="C48" s="20">
        <v>11931.91662</v>
      </c>
      <c r="D48" s="20">
        <v>4362.7997100000011</v>
      </c>
      <c r="E48" s="20">
        <v>1680.1695299999974</v>
      </c>
      <c r="F48" s="20">
        <f t="shared" si="5"/>
        <v>17974.885859999999</v>
      </c>
    </row>
    <row r="49" spans="2:7">
      <c r="B49" s="5" t="s">
        <v>66</v>
      </c>
      <c r="C49" s="20">
        <v>7352.4344900000006</v>
      </c>
      <c r="D49" s="20">
        <v>4872.8886299999995</v>
      </c>
      <c r="E49" s="20">
        <v>1397.047239999999</v>
      </c>
      <c r="F49" s="20">
        <f t="shared" si="5"/>
        <v>13622.370360000001</v>
      </c>
    </row>
    <row r="50" spans="2:7">
      <c r="B50" s="5" t="s">
        <v>67</v>
      </c>
      <c r="C50" s="20">
        <v>13227.12499</v>
      </c>
      <c r="D50" s="20">
        <v>0</v>
      </c>
      <c r="E50" s="20">
        <v>155.14502000000175</v>
      </c>
      <c r="F50" s="20">
        <f t="shared" si="5"/>
        <v>13382.270010000002</v>
      </c>
    </row>
    <row r="51" spans="2:7">
      <c r="B51" s="5" t="s">
        <v>68</v>
      </c>
      <c r="C51" s="20">
        <v>3971.2876800000004</v>
      </c>
      <c r="D51" s="20">
        <v>1400.2303999999999</v>
      </c>
      <c r="E51" s="20">
        <v>611.29515000000038</v>
      </c>
      <c r="F51" s="20">
        <f t="shared" si="5"/>
        <v>5982.8132299999997</v>
      </c>
    </row>
    <row r="52" spans="2:7">
      <c r="B52" s="5" t="s">
        <v>69</v>
      </c>
      <c r="C52" s="20">
        <v>22221.142330000002</v>
      </c>
      <c r="D52" s="20">
        <v>7780.2225000000008</v>
      </c>
      <c r="E52" s="20">
        <v>4211.8271999999952</v>
      </c>
      <c r="F52" s="20">
        <f t="shared" si="5"/>
        <v>34213.192029999998</v>
      </c>
    </row>
    <row r="53" spans="2:7">
      <c r="B53" s="5" t="s">
        <v>70</v>
      </c>
      <c r="C53" s="20">
        <v>10753.107800000002</v>
      </c>
      <c r="D53" s="20">
        <v>3447.5656700000004</v>
      </c>
      <c r="E53" s="20">
        <v>1946.044449999999</v>
      </c>
      <c r="F53" s="20">
        <f t="shared" si="5"/>
        <v>16146.717920000001</v>
      </c>
    </row>
    <row r="54" spans="2:7">
      <c r="B54" s="5" t="s">
        <v>71</v>
      </c>
      <c r="C54" s="20">
        <v>84669.834060000023</v>
      </c>
      <c r="D54" s="20">
        <v>28442.896420000001</v>
      </c>
      <c r="E54" s="20">
        <v>10226.779759999965</v>
      </c>
      <c r="F54" s="20">
        <f t="shared" si="5"/>
        <v>123339.51023999999</v>
      </c>
    </row>
    <row r="55" spans="2:7">
      <c r="B55" s="5" t="s">
        <v>50</v>
      </c>
      <c r="C55" s="20">
        <v>31173.96862</v>
      </c>
      <c r="D55" s="20">
        <v>13288.336209999999</v>
      </c>
      <c r="E55" s="20">
        <v>5435.1305299999967</v>
      </c>
      <c r="F55" s="20">
        <f t="shared" si="5"/>
        <v>49897.435359999996</v>
      </c>
    </row>
    <row r="56" spans="2:7">
      <c r="B56" s="5" t="s">
        <v>94</v>
      </c>
      <c r="C56" s="20">
        <v>5076.1714499999998</v>
      </c>
      <c r="D56" s="20">
        <v>1763.47831</v>
      </c>
      <c r="E56" s="20">
        <v>1022.4900600000005</v>
      </c>
      <c r="F56" s="20">
        <f t="shared" si="5"/>
        <v>7862.1398200000003</v>
      </c>
    </row>
    <row r="57" spans="2:7">
      <c r="B57" s="5" t="s">
        <v>95</v>
      </c>
      <c r="C57" s="20">
        <v>19030.575210000003</v>
      </c>
      <c r="D57" s="20">
        <v>6836.39516</v>
      </c>
      <c r="E57" s="20">
        <v>3011.2044099999985</v>
      </c>
      <c r="F57" s="20">
        <f t="shared" si="5"/>
        <v>28878.174780000001</v>
      </c>
    </row>
    <row r="58" spans="2:7">
      <c r="B58" s="5" t="s">
        <v>96</v>
      </c>
      <c r="C58" s="20">
        <v>141329.63352999999</v>
      </c>
      <c r="D58" s="20">
        <v>43536.512369999997</v>
      </c>
      <c r="E58" s="20">
        <v>12180.810230000017</v>
      </c>
      <c r="F58" s="20">
        <f t="shared" si="5"/>
        <v>197046.95613000001</v>
      </c>
    </row>
    <row r="59" spans="2:7">
      <c r="B59" s="5" t="s">
        <v>97</v>
      </c>
      <c r="C59" s="20">
        <v>10563.647499999999</v>
      </c>
      <c r="D59" s="20">
        <v>4749.6740099999997</v>
      </c>
      <c r="E59" s="20">
        <v>2542.3307900000027</v>
      </c>
      <c r="F59" s="20">
        <f t="shared" si="5"/>
        <v>17855.652300000002</v>
      </c>
    </row>
    <row r="60" spans="2:7">
      <c r="B60" s="5" t="s">
        <v>98</v>
      </c>
      <c r="C60" s="20"/>
      <c r="D60" s="20"/>
      <c r="E60" s="20">
        <v>0</v>
      </c>
      <c r="F60" s="20">
        <f t="shared" si="5"/>
        <v>0</v>
      </c>
      <c r="G60" s="5" t="s">
        <v>197</v>
      </c>
    </row>
    <row r="61" spans="2:7">
      <c r="B61" s="5" t="s">
        <v>99</v>
      </c>
      <c r="C61" s="20"/>
      <c r="D61" s="20"/>
      <c r="E61" s="20">
        <v>0</v>
      </c>
      <c r="F61" s="20">
        <f t="shared" si="5"/>
        <v>0</v>
      </c>
    </row>
    <row r="62" spans="2:7">
      <c r="B62" s="5" t="s">
        <v>24</v>
      </c>
      <c r="C62" s="20">
        <v>3141.09672</v>
      </c>
      <c r="D62" s="20">
        <v>1119.32053</v>
      </c>
      <c r="E62" s="20">
        <v>462.31092000000035</v>
      </c>
      <c r="F62" s="20">
        <f t="shared" si="5"/>
        <v>4722.7281700000003</v>
      </c>
    </row>
    <row r="63" spans="2:7">
      <c r="B63" s="5" t="s">
        <v>25</v>
      </c>
      <c r="C63" s="20"/>
      <c r="D63" s="20"/>
      <c r="E63" s="20">
        <v>0</v>
      </c>
      <c r="F63" s="20">
        <f t="shared" si="5"/>
        <v>0</v>
      </c>
    </row>
    <row r="64" spans="2:7">
      <c r="B64" s="31" t="s">
        <v>26</v>
      </c>
      <c r="C64" s="20">
        <f>SUM(C46:C63)</f>
        <v>433745.37514999998</v>
      </c>
      <c r="D64" s="20">
        <f>SUM(D46:D63)</f>
        <v>150677.15187999999</v>
      </c>
      <c r="E64" s="20">
        <f>SUM(E46:E63)</f>
        <v>57275.752659999991</v>
      </c>
      <c r="F64" s="20">
        <f>SUM(F46:F63)</f>
        <v>641698.27969</v>
      </c>
    </row>
    <row r="67" spans="2:7">
      <c r="C67" s="5" t="s">
        <v>172</v>
      </c>
      <c r="E67" s="41"/>
    </row>
    <row r="69" spans="2:7" ht="25.5">
      <c r="C69" s="39" t="s">
        <v>15</v>
      </c>
      <c r="D69" s="39" t="s">
        <v>16</v>
      </c>
      <c r="E69" s="39" t="s">
        <v>198</v>
      </c>
      <c r="F69" s="40" t="s">
        <v>200</v>
      </c>
      <c r="G69" s="42"/>
    </row>
    <row r="70" spans="2:7">
      <c r="B70" s="5" t="s">
        <v>63</v>
      </c>
      <c r="C70" s="20">
        <v>-2555.9842200000003</v>
      </c>
      <c r="D70" s="20">
        <v>17460.092839999998</v>
      </c>
      <c r="E70" s="20">
        <v>-1750.172410000001</v>
      </c>
      <c r="F70" s="20">
        <f>C70+D70+E70</f>
        <v>13153.936209999996</v>
      </c>
      <c r="G70" s="20"/>
    </row>
    <row r="71" spans="2:7">
      <c r="B71" s="5" t="s">
        <v>64</v>
      </c>
      <c r="C71" s="20">
        <v>-808.95164999999997</v>
      </c>
      <c r="D71" s="20">
        <v>4840.6152400000001</v>
      </c>
      <c r="E71" s="20">
        <v>-371.27342999999928</v>
      </c>
      <c r="F71" s="20">
        <f t="shared" ref="F71:F87" si="6">C71+D71+E71</f>
        <v>3660.3901600000008</v>
      </c>
      <c r="G71" s="20"/>
    </row>
    <row r="72" spans="2:7">
      <c r="B72" s="5" t="s">
        <v>65</v>
      </c>
      <c r="C72" s="20">
        <v>-70.328549999999993</v>
      </c>
      <c r="D72" s="20">
        <v>3378.2930999999994</v>
      </c>
      <c r="E72" s="20">
        <v>-197.45628999999963</v>
      </c>
      <c r="F72" s="20">
        <f t="shared" si="6"/>
        <v>3110.5082599999996</v>
      </c>
      <c r="G72" s="20"/>
    </row>
    <row r="73" spans="2:7">
      <c r="B73" s="5" t="s">
        <v>66</v>
      </c>
      <c r="C73" s="20">
        <v>-424.69709999999998</v>
      </c>
      <c r="D73" s="20">
        <v>3052.4276100000002</v>
      </c>
      <c r="E73" s="20">
        <v>-262.53895999999986</v>
      </c>
      <c r="F73" s="20">
        <f t="shared" si="6"/>
        <v>2365.1915500000005</v>
      </c>
      <c r="G73" s="20"/>
    </row>
    <row r="74" spans="2:7">
      <c r="B74" s="5" t="s">
        <v>67</v>
      </c>
      <c r="C74" s="20">
        <v>-359.79074999999995</v>
      </c>
      <c r="D74" s="20">
        <v>0</v>
      </c>
      <c r="E74" s="20">
        <v>34.521340000000009</v>
      </c>
      <c r="F74" s="20">
        <f t="shared" si="6"/>
        <v>-325.26940999999994</v>
      </c>
      <c r="G74" s="20"/>
    </row>
    <row r="75" spans="2:7">
      <c r="B75" s="5" t="s">
        <v>68</v>
      </c>
      <c r="C75" s="20">
        <v>-101.21848</v>
      </c>
      <c r="D75" s="20">
        <v>1043.4922099999999</v>
      </c>
      <c r="E75" s="20">
        <v>-33.951809999999909</v>
      </c>
      <c r="F75" s="20">
        <f t="shared" si="6"/>
        <v>908.32191999999998</v>
      </c>
      <c r="G75" s="20"/>
    </row>
    <row r="76" spans="2:7">
      <c r="B76" s="5" t="s">
        <v>69</v>
      </c>
      <c r="C76" s="20">
        <v>-75.097190000000012</v>
      </c>
      <c r="D76" s="20">
        <v>6614.4313500000007</v>
      </c>
      <c r="E76" s="20">
        <v>-449.54428999999982</v>
      </c>
      <c r="F76" s="20">
        <f t="shared" si="6"/>
        <v>6089.7898700000005</v>
      </c>
      <c r="G76" s="20"/>
    </row>
    <row r="77" spans="2:7">
      <c r="B77" s="5" t="s">
        <v>70</v>
      </c>
      <c r="C77" s="20">
        <v>519.61923000000002</v>
      </c>
      <c r="D77" s="20">
        <v>3166.6298800000004</v>
      </c>
      <c r="E77" s="20">
        <v>-202.53463000000011</v>
      </c>
      <c r="F77" s="20">
        <f t="shared" si="6"/>
        <v>3483.7144800000005</v>
      </c>
      <c r="G77" s="20"/>
    </row>
    <row r="78" spans="2:7">
      <c r="B78" s="5" t="s">
        <v>71</v>
      </c>
      <c r="C78" s="20">
        <v>-3694.4678999999996</v>
      </c>
      <c r="D78" s="20">
        <v>21448.898689999998</v>
      </c>
      <c r="E78" s="20">
        <v>-1315.8852800000022</v>
      </c>
      <c r="F78" s="20">
        <f t="shared" si="6"/>
        <v>16438.545509999996</v>
      </c>
      <c r="G78" s="20"/>
    </row>
    <row r="79" spans="2:7">
      <c r="B79" s="5" t="s">
        <v>50</v>
      </c>
      <c r="C79" s="20">
        <v>-2923.7458900000001</v>
      </c>
      <c r="D79" s="20">
        <v>10815.750740000001</v>
      </c>
      <c r="E79" s="20">
        <v>-1317.6365199999982</v>
      </c>
      <c r="F79" s="20">
        <f t="shared" si="6"/>
        <v>6574.368330000003</v>
      </c>
      <c r="G79" s="20"/>
    </row>
    <row r="80" spans="2:7">
      <c r="B80" s="5" t="s">
        <v>94</v>
      </c>
      <c r="C80" s="20">
        <v>315.10926000000001</v>
      </c>
      <c r="D80" s="20">
        <v>1578.5294500000002</v>
      </c>
      <c r="E80" s="20">
        <v>-55.529729999999972</v>
      </c>
      <c r="F80" s="20">
        <f t="shared" si="6"/>
        <v>1838.1089800000002</v>
      </c>
      <c r="G80" s="20"/>
    </row>
    <row r="81" spans="2:7">
      <c r="B81" s="5" t="s">
        <v>95</v>
      </c>
      <c r="C81" s="20">
        <v>130.81789999999998</v>
      </c>
      <c r="D81" s="20">
        <v>5762.3468499999999</v>
      </c>
      <c r="E81" s="20">
        <v>-282.31698000000051</v>
      </c>
      <c r="F81" s="20">
        <f t="shared" si="6"/>
        <v>5610.8477699999994</v>
      </c>
      <c r="G81" s="20"/>
    </row>
    <row r="82" spans="2:7">
      <c r="B82" s="5" t="s">
        <v>96</v>
      </c>
      <c r="C82" s="20">
        <v>-492.04088000000002</v>
      </c>
      <c r="D82" s="20">
        <v>28116.415299999997</v>
      </c>
      <c r="E82" s="20">
        <v>-2033.4071899999981</v>
      </c>
      <c r="F82" s="20">
        <f t="shared" si="6"/>
        <v>25590.967229999998</v>
      </c>
      <c r="G82" s="20"/>
    </row>
    <row r="83" spans="2:7">
      <c r="B83" s="5" t="s">
        <v>97</v>
      </c>
      <c r="C83" s="20">
        <v>-387.50572</v>
      </c>
      <c r="D83" s="20">
        <v>4130.8254100000004</v>
      </c>
      <c r="E83" s="20">
        <v>-476.41225999999961</v>
      </c>
      <c r="F83" s="20">
        <f t="shared" si="6"/>
        <v>3266.9074300000007</v>
      </c>
      <c r="G83" s="20"/>
    </row>
    <row r="84" spans="2:7">
      <c r="B84" s="5" t="s">
        <v>98</v>
      </c>
      <c r="C84" s="20"/>
      <c r="D84" s="20"/>
      <c r="E84" s="20">
        <v>0</v>
      </c>
      <c r="F84" s="20">
        <f t="shared" si="6"/>
        <v>0</v>
      </c>
      <c r="G84" s="20"/>
    </row>
    <row r="85" spans="2:7">
      <c r="B85" s="5" t="s">
        <v>99</v>
      </c>
      <c r="C85" s="20"/>
      <c r="D85" s="20"/>
      <c r="E85" s="20">
        <v>0</v>
      </c>
      <c r="F85" s="20">
        <f t="shared" si="6"/>
        <v>0</v>
      </c>
      <c r="G85" s="20"/>
    </row>
    <row r="86" spans="2:7">
      <c r="B86" s="5" t="s">
        <v>24</v>
      </c>
      <c r="C86" s="20">
        <v>-92.914729999999992</v>
      </c>
      <c r="D86" s="20">
        <v>881.74171000000001</v>
      </c>
      <c r="E86" s="20">
        <v>-45.980689999999981</v>
      </c>
      <c r="F86" s="20">
        <f t="shared" si="6"/>
        <v>742.84629000000007</v>
      </c>
      <c r="G86" s="20"/>
    </row>
    <row r="87" spans="2:7">
      <c r="B87" s="5" t="s">
        <v>25</v>
      </c>
      <c r="C87" s="20"/>
      <c r="D87" s="20"/>
      <c r="E87" s="20">
        <v>0</v>
      </c>
      <c r="F87" s="20">
        <f t="shared" si="6"/>
        <v>0</v>
      </c>
      <c r="G87" s="20"/>
    </row>
    <row r="88" spans="2:7">
      <c r="B88" s="31" t="s">
        <v>26</v>
      </c>
      <c r="C88" s="20">
        <f>SUM(C70:C87)</f>
        <v>-11021.196670000001</v>
      </c>
      <c r="D88" s="20">
        <f>SUM(D70:D87)</f>
        <v>112290.49038</v>
      </c>
      <c r="E88" s="20">
        <f>SUM(E70:E87)</f>
        <v>-8760.1191299999973</v>
      </c>
      <c r="F88" s="20">
        <f>SUM(F70:F87)</f>
        <v>92509.174579999992</v>
      </c>
      <c r="G88" s="20"/>
    </row>
    <row r="91" spans="2:7">
      <c r="C91" s="5" t="s">
        <v>249</v>
      </c>
      <c r="E91" s="41"/>
    </row>
    <row r="93" spans="2:7" ht="25.5">
      <c r="C93" s="39" t="s">
        <v>15</v>
      </c>
      <c r="D93" s="39" t="s">
        <v>16</v>
      </c>
      <c r="E93" s="39" t="s">
        <v>198</v>
      </c>
      <c r="F93" s="40" t="s">
        <v>200</v>
      </c>
      <c r="G93" s="43" t="s">
        <v>23</v>
      </c>
    </row>
    <row r="94" spans="2:7">
      <c r="B94" s="5" t="s">
        <v>63</v>
      </c>
      <c r="C94" s="20">
        <v>2370.0729300000003</v>
      </c>
      <c r="D94" s="20">
        <v>0</v>
      </c>
      <c r="E94" s="20">
        <v>1823.91057</v>
      </c>
      <c r="F94" s="20">
        <f>C94+D94+E94</f>
        <v>4193.9835000000003</v>
      </c>
      <c r="G94" s="20">
        <f>F46+F70-F94</f>
        <v>94197.20534</v>
      </c>
    </row>
    <row r="95" spans="2:7">
      <c r="B95" s="5" t="s">
        <v>64</v>
      </c>
      <c r="C95" s="20">
        <v>847.15488000000005</v>
      </c>
      <c r="D95" s="20">
        <v>0</v>
      </c>
      <c r="E95" s="20">
        <v>376.88402999999994</v>
      </c>
      <c r="F95" s="20">
        <f t="shared" ref="F95:F111" si="7">C95+D95+E95</f>
        <v>1224.03891</v>
      </c>
      <c r="G95" s="20">
        <f t="shared" ref="G95:G112" si="8">F47+F71-F95</f>
        <v>27972.5321</v>
      </c>
    </row>
    <row r="96" spans="2:7">
      <c r="B96" s="5" t="s">
        <v>65</v>
      </c>
      <c r="C96" s="20">
        <v>70.328549999999993</v>
      </c>
      <c r="D96" s="20">
        <v>0</v>
      </c>
      <c r="E96" s="20">
        <v>233.38235000000003</v>
      </c>
      <c r="F96" s="20">
        <f t="shared" si="7"/>
        <v>303.71090000000004</v>
      </c>
      <c r="G96" s="20">
        <f t="shared" si="8"/>
        <v>20781.683219999999</v>
      </c>
    </row>
    <row r="97" spans="2:7">
      <c r="B97" s="5" t="s">
        <v>66</v>
      </c>
      <c r="C97" s="20">
        <v>424.69709999999998</v>
      </c>
      <c r="D97" s="20">
        <v>0</v>
      </c>
      <c r="E97" s="20">
        <v>286.35590999999999</v>
      </c>
      <c r="F97" s="20">
        <f t="shared" si="7"/>
        <v>711.05300999999997</v>
      </c>
      <c r="G97" s="20">
        <f t="shared" si="8"/>
        <v>15276.508900000001</v>
      </c>
    </row>
    <row r="98" spans="2:7">
      <c r="B98" s="5" t="s">
        <v>67</v>
      </c>
      <c r="C98" s="20">
        <v>421.77211999999992</v>
      </c>
      <c r="D98" s="20">
        <v>0</v>
      </c>
      <c r="E98" s="20">
        <v>5.2060000000039963E-2</v>
      </c>
      <c r="F98" s="20">
        <f t="shared" si="7"/>
        <v>421.82417999999996</v>
      </c>
      <c r="G98" s="20">
        <f t="shared" si="8"/>
        <v>12635.176420000002</v>
      </c>
    </row>
    <row r="99" spans="2:7">
      <c r="B99" s="5" t="s">
        <v>68</v>
      </c>
      <c r="C99" s="20">
        <v>101.21848</v>
      </c>
      <c r="D99" s="20">
        <v>0</v>
      </c>
      <c r="E99" s="20">
        <v>66.805039999999991</v>
      </c>
      <c r="F99" s="20">
        <f t="shared" si="7"/>
        <v>168.02351999999999</v>
      </c>
      <c r="G99" s="20">
        <f t="shared" si="8"/>
        <v>6723.1116300000003</v>
      </c>
    </row>
    <row r="100" spans="2:7">
      <c r="B100" s="5" t="s">
        <v>69</v>
      </c>
      <c r="C100" s="20">
        <v>301.29897999999997</v>
      </c>
      <c r="D100" s="20">
        <v>0</v>
      </c>
      <c r="E100" s="20">
        <v>469.16769999999991</v>
      </c>
      <c r="F100" s="20">
        <f t="shared" si="7"/>
        <v>770.46667999999988</v>
      </c>
      <c r="G100" s="20">
        <f t="shared" si="8"/>
        <v>39532.515220000001</v>
      </c>
    </row>
    <row r="101" spans="2:7">
      <c r="B101" s="5" t="s">
        <v>70</v>
      </c>
      <c r="C101" s="20">
        <v>100.52261999999999</v>
      </c>
      <c r="D101" s="20">
        <v>0</v>
      </c>
      <c r="E101" s="20">
        <v>210.89079999999998</v>
      </c>
      <c r="F101" s="20">
        <f t="shared" si="7"/>
        <v>311.41341999999997</v>
      </c>
      <c r="G101" s="20">
        <f t="shared" si="8"/>
        <v>19319.018980000001</v>
      </c>
    </row>
    <row r="102" spans="2:7">
      <c r="B102" s="5" t="s">
        <v>71</v>
      </c>
      <c r="C102" s="20">
        <v>3736.3939299999997</v>
      </c>
      <c r="D102" s="20">
        <v>0</v>
      </c>
      <c r="E102" s="20">
        <v>1388.5654800000007</v>
      </c>
      <c r="F102" s="20">
        <f t="shared" si="7"/>
        <v>5124.9594100000004</v>
      </c>
      <c r="G102" s="20">
        <f t="shared" si="8"/>
        <v>134653.09633999999</v>
      </c>
    </row>
    <row r="103" spans="2:7">
      <c r="B103" s="5" t="s">
        <v>50</v>
      </c>
      <c r="C103" s="20">
        <v>2591.5797300000004</v>
      </c>
      <c r="D103" s="20">
        <v>0</v>
      </c>
      <c r="E103" s="20">
        <v>1306.3806</v>
      </c>
      <c r="F103" s="20">
        <f t="shared" si="7"/>
        <v>3897.9603300000003</v>
      </c>
      <c r="G103" s="20">
        <f t="shared" si="8"/>
        <v>52573.843359999999</v>
      </c>
    </row>
    <row r="104" spans="2:7">
      <c r="B104" s="5" t="s">
        <v>94</v>
      </c>
      <c r="C104" s="20">
        <v>0</v>
      </c>
      <c r="D104" s="20">
        <v>0</v>
      </c>
      <c r="E104" s="20">
        <v>75.721000000000004</v>
      </c>
      <c r="F104" s="20">
        <f t="shared" si="7"/>
        <v>75.721000000000004</v>
      </c>
      <c r="G104" s="20">
        <f t="shared" si="8"/>
        <v>9624.5278000000017</v>
      </c>
    </row>
    <row r="105" spans="2:7">
      <c r="B105" s="5" t="s">
        <v>95</v>
      </c>
      <c r="C105" s="20">
        <v>187.29263999999998</v>
      </c>
      <c r="D105" s="20">
        <v>0</v>
      </c>
      <c r="E105" s="20">
        <v>298.36211000000003</v>
      </c>
      <c r="F105" s="20">
        <f t="shared" si="7"/>
        <v>485.65475000000004</v>
      </c>
      <c r="G105" s="20">
        <f t="shared" si="8"/>
        <v>34003.3678</v>
      </c>
    </row>
    <row r="106" spans="2:7">
      <c r="B106" s="5" t="s">
        <v>96</v>
      </c>
      <c r="C106" s="20">
        <v>1362.7090800000001</v>
      </c>
      <c r="D106" s="20">
        <v>0</v>
      </c>
      <c r="E106" s="20">
        <v>2143.7692499999994</v>
      </c>
      <c r="F106" s="20">
        <f t="shared" si="7"/>
        <v>3506.4783299999995</v>
      </c>
      <c r="G106" s="20">
        <f t="shared" si="8"/>
        <v>219131.44503</v>
      </c>
    </row>
    <row r="107" spans="2:7">
      <c r="B107" s="5" t="s">
        <v>97</v>
      </c>
      <c r="C107" s="20">
        <v>387.50572</v>
      </c>
      <c r="D107" s="20">
        <v>0</v>
      </c>
      <c r="E107" s="20">
        <v>491.65940999999987</v>
      </c>
      <c r="F107" s="20">
        <f t="shared" si="7"/>
        <v>879.16512999999986</v>
      </c>
      <c r="G107" s="20">
        <f t="shared" si="8"/>
        <v>20243.3946</v>
      </c>
    </row>
    <row r="108" spans="2:7">
      <c r="B108" s="5" t="s">
        <v>98</v>
      </c>
      <c r="C108" s="20"/>
      <c r="D108" s="20"/>
      <c r="E108" s="20">
        <v>0</v>
      </c>
      <c r="F108" s="20">
        <f t="shared" si="7"/>
        <v>0</v>
      </c>
      <c r="G108" s="20">
        <f t="shared" si="8"/>
        <v>0</v>
      </c>
    </row>
    <row r="109" spans="2:7">
      <c r="B109" s="5" t="s">
        <v>99</v>
      </c>
      <c r="C109" s="20"/>
      <c r="D109" s="20"/>
      <c r="E109" s="20">
        <v>0</v>
      </c>
      <c r="F109" s="20">
        <f t="shared" si="7"/>
        <v>0</v>
      </c>
      <c r="G109" s="20">
        <f t="shared" si="8"/>
        <v>0</v>
      </c>
    </row>
    <row r="110" spans="2:7">
      <c r="B110" s="5" t="s">
        <v>24</v>
      </c>
      <c r="C110" s="20">
        <v>92.914729999999992</v>
      </c>
      <c r="D110" s="20">
        <v>0</v>
      </c>
      <c r="E110" s="20">
        <v>51.147439999999989</v>
      </c>
      <c r="F110" s="20">
        <f t="shared" si="7"/>
        <v>144.06216999999998</v>
      </c>
      <c r="G110" s="20">
        <f t="shared" si="8"/>
        <v>5321.5122900000006</v>
      </c>
    </row>
    <row r="111" spans="2:7">
      <c r="B111" s="5" t="s">
        <v>25</v>
      </c>
      <c r="C111" s="20"/>
      <c r="D111" s="20"/>
      <c r="E111" s="20">
        <v>0</v>
      </c>
      <c r="F111" s="20">
        <f t="shared" si="7"/>
        <v>0</v>
      </c>
      <c r="G111" s="20">
        <f t="shared" si="8"/>
        <v>0</v>
      </c>
    </row>
    <row r="112" spans="2:7">
      <c r="B112" s="31" t="s">
        <v>26</v>
      </c>
      <c r="C112" s="20">
        <f>SUM(C94:C111)</f>
        <v>12995.46149</v>
      </c>
      <c r="D112" s="20">
        <f>SUM(D94:D111)</f>
        <v>0</v>
      </c>
      <c r="E112" s="20">
        <f>SUM(E94:E111)</f>
        <v>9223.0537500000009</v>
      </c>
      <c r="F112" s="20">
        <f>SUM(F94:F111)</f>
        <v>22218.515240000004</v>
      </c>
      <c r="G112" s="20">
        <f t="shared" si="8"/>
        <v>711988.93903000001</v>
      </c>
    </row>
  </sheetData>
  <phoneticPr fontId="4"/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00"/>
  </sheetPr>
  <dimension ref="A2:S96"/>
  <sheetViews>
    <sheetView topLeftCell="A22" zoomScale="150" zoomScaleNormal="150" workbookViewId="0">
      <selection activeCell="E41" sqref="E41"/>
    </sheetView>
  </sheetViews>
  <sheetFormatPr baseColWidth="10" defaultRowHeight="12.75"/>
  <cols>
    <col min="1" max="1" width="5.25" style="5" customWidth="1"/>
    <col min="2" max="16384" width="11" style="5"/>
  </cols>
  <sheetData>
    <row r="2" spans="2:3">
      <c r="B2" s="31" t="s">
        <v>141</v>
      </c>
    </row>
    <row r="3" spans="2:3">
      <c r="B3" s="1" t="s">
        <v>155</v>
      </c>
    </row>
    <row r="5" spans="2:3">
      <c r="B5" s="31" t="s">
        <v>113</v>
      </c>
    </row>
    <row r="6" spans="2:3">
      <c r="B6" s="20">
        <f>D41</f>
        <v>15720017.699999999</v>
      </c>
    </row>
    <row r="8" spans="2:3">
      <c r="B8" s="31" t="s">
        <v>144</v>
      </c>
    </row>
    <row r="9" spans="2:3">
      <c r="B9" s="5" t="s">
        <v>36</v>
      </c>
    </row>
    <row r="11" spans="2:3">
      <c r="B11" s="31" t="s">
        <v>145</v>
      </c>
    </row>
    <row r="12" spans="2:3">
      <c r="B12" s="28" t="s">
        <v>251</v>
      </c>
    </row>
    <row r="13" spans="2:3">
      <c r="B13" s="28" t="s">
        <v>252</v>
      </c>
    </row>
    <row r="14" spans="2:3">
      <c r="B14" s="69" t="s">
        <v>153</v>
      </c>
      <c r="C14" s="68"/>
    </row>
    <row r="16" spans="2:3">
      <c r="B16" s="5" t="s">
        <v>90</v>
      </c>
    </row>
    <row r="17" spans="1:7">
      <c r="B17" s="5" t="s">
        <v>91</v>
      </c>
    </row>
    <row r="20" spans="1:7">
      <c r="B20" s="5" t="s">
        <v>146</v>
      </c>
    </row>
    <row r="21" spans="1:7">
      <c r="C21" s="5" t="s">
        <v>166</v>
      </c>
    </row>
    <row r="22" spans="1:7" ht="38.25">
      <c r="A22" s="32"/>
      <c r="B22" s="32"/>
      <c r="C22" s="32" t="s">
        <v>165</v>
      </c>
      <c r="D22" s="32" t="s">
        <v>59</v>
      </c>
      <c r="E22" s="32" t="s">
        <v>60</v>
      </c>
      <c r="F22" s="32" t="s">
        <v>61</v>
      </c>
      <c r="G22" s="32" t="s">
        <v>62</v>
      </c>
    </row>
    <row r="23" spans="1:7">
      <c r="B23" s="5" t="s">
        <v>63</v>
      </c>
      <c r="C23" s="20">
        <v>8445142.5</v>
      </c>
      <c r="D23" s="20">
        <f>H50</f>
        <v>2388937.7199999997</v>
      </c>
      <c r="E23" s="33">
        <f t="shared" ref="E23:E41" si="0">D23*1000/C23</f>
        <v>282.87713558415379</v>
      </c>
      <c r="F23" s="33">
        <f>+E23-E$41</f>
        <v>-50.191361273479856</v>
      </c>
      <c r="G23" s="20">
        <f t="shared" ref="G23" si="1">+F23*C23/1000</f>
        <v>-423873.19822351885</v>
      </c>
    </row>
    <row r="24" spans="1:7">
      <c r="B24" s="5" t="s">
        <v>64</v>
      </c>
      <c r="C24" s="20">
        <v>1348308.5</v>
      </c>
      <c r="D24" s="20">
        <f t="shared" ref="D24:D40" si="2">H51</f>
        <v>431443.18999999994</v>
      </c>
      <c r="E24" s="33">
        <f t="shared" si="0"/>
        <v>319.98848186449908</v>
      </c>
      <c r="F24" s="33">
        <f t="shared" ref="F24:F41" si="3">+E24-E$41</f>
        <v>-13.080014993134569</v>
      </c>
      <c r="G24" s="20">
        <f t="shared" ref="G24:G41" si="4">+F24*C24/1000</f>
        <v>-17635.895395370782</v>
      </c>
    </row>
    <row r="25" spans="1:7">
      <c r="B25" s="5" t="s">
        <v>65</v>
      </c>
      <c r="C25" s="20">
        <v>1072762.5</v>
      </c>
      <c r="D25" s="20">
        <f t="shared" si="2"/>
        <v>345291.16999999993</v>
      </c>
      <c r="E25" s="33">
        <f t="shared" si="0"/>
        <v>321.87102923526868</v>
      </c>
      <c r="F25" s="33">
        <f t="shared" si="3"/>
        <v>-11.197467622364968</v>
      </c>
      <c r="G25" s="20">
        <f t="shared" si="4"/>
        <v>-12012.223360237298</v>
      </c>
    </row>
    <row r="26" spans="1:7">
      <c r="B26" s="5" t="s">
        <v>66</v>
      </c>
      <c r="C26" s="20">
        <v>1115556.5</v>
      </c>
      <c r="D26" s="20">
        <f t="shared" si="2"/>
        <v>425460.09000000008</v>
      </c>
      <c r="E26" s="33">
        <f t="shared" si="0"/>
        <v>381.38820400401062</v>
      </c>
      <c r="F26" s="33">
        <f t="shared" si="3"/>
        <v>48.31970714637697</v>
      </c>
      <c r="G26" s="20">
        <f t="shared" si="4"/>
        <v>53903.36338523728</v>
      </c>
    </row>
    <row r="27" spans="1:7">
      <c r="B27" s="5" t="s">
        <v>67</v>
      </c>
      <c r="C27" s="20">
        <v>2118511.5</v>
      </c>
      <c r="D27" s="20">
        <f t="shared" si="2"/>
        <v>533958.92000000004</v>
      </c>
      <c r="E27" s="33">
        <f t="shared" si="0"/>
        <v>252.04438116101804</v>
      </c>
      <c r="F27" s="33">
        <f t="shared" si="3"/>
        <v>-81.02411569661561</v>
      </c>
      <c r="G27" s="20">
        <f t="shared" si="4"/>
        <v>-171650.52088061068</v>
      </c>
    </row>
    <row r="28" spans="1:7">
      <c r="B28" s="5" t="s">
        <v>68</v>
      </c>
      <c r="C28" s="20">
        <v>592874.5</v>
      </c>
      <c r="D28" s="20">
        <f t="shared" si="2"/>
        <v>208221.02000000002</v>
      </c>
      <c r="E28" s="33">
        <f t="shared" si="0"/>
        <v>351.20589602015269</v>
      </c>
      <c r="F28" s="33">
        <f t="shared" si="3"/>
        <v>18.137399162519046</v>
      </c>
      <c r="G28" s="20">
        <f t="shared" si="4"/>
        <v>10753.201459778897</v>
      </c>
    </row>
    <row r="29" spans="1:7">
      <c r="B29" s="5" t="s">
        <v>69</v>
      </c>
      <c r="C29" s="20">
        <v>2532976.5</v>
      </c>
      <c r="D29" s="20">
        <f t="shared" si="2"/>
        <v>785781.22</v>
      </c>
      <c r="E29" s="33">
        <f t="shared" si="0"/>
        <v>310.22049355767808</v>
      </c>
      <c r="F29" s="33">
        <f t="shared" si="3"/>
        <v>-22.848003299955565</v>
      </c>
      <c r="G29" s="20">
        <f t="shared" si="4"/>
        <v>-57873.455430709895</v>
      </c>
    </row>
    <row r="30" spans="1:7">
      <c r="B30" s="5" t="s">
        <v>70</v>
      </c>
      <c r="C30" s="20">
        <v>2111443</v>
      </c>
      <c r="D30" s="20">
        <f t="shared" si="2"/>
        <v>600460.35</v>
      </c>
      <c r="E30" s="33">
        <f t="shared" si="0"/>
        <v>284.38387870285868</v>
      </c>
      <c r="F30" s="33">
        <f t="shared" si="3"/>
        <v>-48.684618154774967</v>
      </c>
      <c r="G30" s="20">
        <f t="shared" si="4"/>
        <v>-102794.79621057253</v>
      </c>
    </row>
    <row r="31" spans="1:7">
      <c r="B31" s="5" t="s">
        <v>71</v>
      </c>
      <c r="C31" s="20">
        <v>7562279</v>
      </c>
      <c r="D31" s="20">
        <f t="shared" si="2"/>
        <v>3297753.3399999994</v>
      </c>
      <c r="E31" s="33">
        <f t="shared" si="0"/>
        <v>436.07930096205121</v>
      </c>
      <c r="F31" s="33">
        <f t="shared" si="3"/>
        <v>103.01080410441756</v>
      </c>
      <c r="G31" s="20">
        <f t="shared" si="4"/>
        <v>778996.44065195066</v>
      </c>
    </row>
    <row r="32" spans="1:7">
      <c r="B32" s="5" t="s">
        <v>50</v>
      </c>
      <c r="C32" s="20">
        <v>5121540.5</v>
      </c>
      <c r="D32" s="20">
        <f t="shared" si="2"/>
        <v>1754185.06</v>
      </c>
      <c r="E32" s="33">
        <f t="shared" si="0"/>
        <v>342.5112151314629</v>
      </c>
      <c r="F32" s="33">
        <f t="shared" si="3"/>
        <v>9.4427182738292572</v>
      </c>
      <c r="G32" s="20">
        <f t="shared" si="4"/>
        <v>48361.264069506629</v>
      </c>
    </row>
    <row r="33" spans="1:7">
      <c r="B33" s="5" t="s">
        <v>94</v>
      </c>
      <c r="C33" s="20">
        <v>1106067</v>
      </c>
      <c r="D33" s="20">
        <f t="shared" si="2"/>
        <v>234118.51000000004</v>
      </c>
      <c r="E33" s="33">
        <f t="shared" si="0"/>
        <v>211.66756625050746</v>
      </c>
      <c r="F33" s="33">
        <f t="shared" si="3"/>
        <v>-121.40093060712618</v>
      </c>
      <c r="G33" s="20">
        <f t="shared" si="4"/>
        <v>-134277.56311383224</v>
      </c>
    </row>
    <row r="34" spans="1:7">
      <c r="B34" s="5" t="s">
        <v>95</v>
      </c>
      <c r="C34" s="20">
        <v>2773719</v>
      </c>
      <c r="D34" s="20">
        <f t="shared" si="2"/>
        <v>665348.79999999993</v>
      </c>
      <c r="E34" s="33">
        <f t="shared" si="0"/>
        <v>239.87606531159065</v>
      </c>
      <c r="F34" s="33">
        <f t="shared" si="3"/>
        <v>-93.192431546042997</v>
      </c>
      <c r="G34" s="20">
        <f t="shared" si="4"/>
        <v>-258489.61803545884</v>
      </c>
    </row>
    <row r="35" spans="1:7">
      <c r="B35" s="5" t="s">
        <v>96</v>
      </c>
      <c r="C35" s="20">
        <v>6497055.5</v>
      </c>
      <c r="D35" s="20">
        <f t="shared" si="2"/>
        <v>2709860.77</v>
      </c>
      <c r="E35" s="33">
        <f t="shared" si="0"/>
        <v>417.09059896440777</v>
      </c>
      <c r="F35" s="33">
        <f t="shared" si="3"/>
        <v>84.022102106774128</v>
      </c>
      <c r="G35" s="20">
        <f t="shared" si="4"/>
        <v>545896.26061437849</v>
      </c>
    </row>
    <row r="36" spans="1:7">
      <c r="B36" s="5" t="s">
        <v>97</v>
      </c>
      <c r="C36" s="20">
        <v>1473249</v>
      </c>
      <c r="D36" s="20">
        <f t="shared" si="2"/>
        <v>454576.44000000006</v>
      </c>
      <c r="E36" s="33">
        <f t="shared" si="0"/>
        <v>308.55370680719966</v>
      </c>
      <c r="F36" s="33">
        <f t="shared" si="3"/>
        <v>-24.514790050433987</v>
      </c>
      <c r="G36" s="20">
        <f t="shared" si="4"/>
        <v>-36116.38992701182</v>
      </c>
    </row>
    <row r="37" spans="1:7">
      <c r="B37" s="5" t="s">
        <v>98</v>
      </c>
      <c r="C37" s="20">
        <v>644521.5</v>
      </c>
      <c r="D37" s="20">
        <f t="shared" si="2"/>
        <v>172815.55000000002</v>
      </c>
      <c r="E37" s="33">
        <f t="shared" si="0"/>
        <v>268.13000031806547</v>
      </c>
      <c r="F37" s="33">
        <f t="shared" si="3"/>
        <v>-64.938496539568177</v>
      </c>
      <c r="G37" s="20">
        <f t="shared" si="4"/>
        <v>-41854.257197427287</v>
      </c>
    </row>
    <row r="38" spans="1:7">
      <c r="B38" s="5" t="s">
        <v>99</v>
      </c>
      <c r="C38" s="20">
        <v>2192387.5</v>
      </c>
      <c r="D38" s="20">
        <f t="shared" si="2"/>
        <v>595047.4800000001</v>
      </c>
      <c r="E38" s="33">
        <f t="shared" si="0"/>
        <v>271.41528584705037</v>
      </c>
      <c r="F38" s="33">
        <f t="shared" si="3"/>
        <v>-61.653211010583277</v>
      </c>
      <c r="G38" s="20">
        <f t="shared" si="4"/>
        <v>-135167.72915446514</v>
      </c>
    </row>
    <row r="39" spans="1:7">
      <c r="B39" s="5" t="s">
        <v>24</v>
      </c>
      <c r="C39" s="20">
        <v>322818</v>
      </c>
      <c r="D39" s="20">
        <f t="shared" si="2"/>
        <v>99792.73</v>
      </c>
      <c r="E39" s="33">
        <f t="shared" si="0"/>
        <v>309.13000514221636</v>
      </c>
      <c r="F39" s="33">
        <f t="shared" si="3"/>
        <v>-23.938491715417285</v>
      </c>
      <c r="G39" s="20">
        <f t="shared" si="4"/>
        <v>-7727.7760185875768</v>
      </c>
    </row>
    <row r="40" spans="1:7">
      <c r="B40" s="5" t="s">
        <v>25</v>
      </c>
      <c r="C40" s="20">
        <v>166339.5</v>
      </c>
      <c r="D40" s="20">
        <f t="shared" si="2"/>
        <v>16965.34</v>
      </c>
      <c r="E40" s="33">
        <f t="shared" si="0"/>
        <v>101.99225078829743</v>
      </c>
      <c r="F40" s="33">
        <f t="shared" si="3"/>
        <v>-231.07624606933621</v>
      </c>
      <c r="G40" s="20">
        <f t="shared" si="4"/>
        <v>-38437.107233050345</v>
      </c>
    </row>
    <row r="41" spans="1:7">
      <c r="A41" s="31"/>
      <c r="B41" s="31" t="s">
        <v>26</v>
      </c>
      <c r="C41" s="20">
        <v>47197552</v>
      </c>
      <c r="D41" s="34">
        <f>SUM(D23:D40)</f>
        <v>15720017.699999999</v>
      </c>
      <c r="E41" s="35">
        <f t="shared" si="0"/>
        <v>333.06849685763365</v>
      </c>
      <c r="F41" s="33">
        <f t="shared" si="3"/>
        <v>0</v>
      </c>
      <c r="G41" s="20">
        <f t="shared" si="4"/>
        <v>0</v>
      </c>
    </row>
    <row r="42" spans="1:7">
      <c r="E42" s="20"/>
    </row>
    <row r="45" spans="1:7">
      <c r="B45" s="5" t="s">
        <v>30</v>
      </c>
    </row>
    <row r="46" spans="1:7">
      <c r="B46" s="5" t="s">
        <v>78</v>
      </c>
    </row>
    <row r="47" spans="1:7">
      <c r="C47" s="5" t="s">
        <v>250</v>
      </c>
    </row>
    <row r="49" spans="1:19" ht="38.25">
      <c r="B49" s="36"/>
      <c r="C49" s="26" t="s">
        <v>73</v>
      </c>
      <c r="D49" s="26" t="s">
        <v>74</v>
      </c>
      <c r="E49" s="26" t="s">
        <v>75</v>
      </c>
      <c r="F49" s="26" t="s">
        <v>76</v>
      </c>
      <c r="G49" s="26" t="s">
        <v>77</v>
      </c>
      <c r="H49" s="38" t="s">
        <v>26</v>
      </c>
      <c r="I49" s="26"/>
      <c r="K49" s="26" t="s">
        <v>152</v>
      </c>
    </row>
    <row r="50" spans="1:19">
      <c r="A50" s="20"/>
      <c r="B50" s="5" t="s">
        <v>63</v>
      </c>
      <c r="C50" s="20">
        <v>1678429</v>
      </c>
      <c r="D50" s="20">
        <v>346463.76</v>
      </c>
      <c r="E50" s="20">
        <v>143513.28</v>
      </c>
      <c r="F50" s="20">
        <v>162564.17000000001</v>
      </c>
      <c r="G50" s="20">
        <v>57967.51</v>
      </c>
      <c r="H50" s="20">
        <f>SUM(C50:G50)</f>
        <v>2388937.7199999997</v>
      </c>
      <c r="J50" s="5" t="s">
        <v>63</v>
      </c>
      <c r="K50" s="20">
        <v>981228.6</v>
      </c>
      <c r="N50" s="20"/>
      <c r="O50" s="20"/>
      <c r="P50" s="20"/>
      <c r="Q50" s="20"/>
      <c r="R50" s="20"/>
      <c r="S50" s="20"/>
    </row>
    <row r="51" spans="1:19">
      <c r="A51" s="20"/>
      <c r="B51" s="5" t="s">
        <v>64</v>
      </c>
      <c r="C51" s="20">
        <v>290164.68</v>
      </c>
      <c r="D51" s="20">
        <v>62743.31</v>
      </c>
      <c r="E51" s="20">
        <v>22511.040000000001</v>
      </c>
      <c r="F51" s="20">
        <v>44118.66</v>
      </c>
      <c r="G51" s="20">
        <v>11905.5</v>
      </c>
      <c r="H51" s="20">
        <f t="shared" ref="H51:H66" si="5">SUM(C51:G51)</f>
        <v>431443.18999999994</v>
      </c>
      <c r="J51" s="5" t="s">
        <v>64</v>
      </c>
      <c r="K51" s="20">
        <v>251704.18</v>
      </c>
      <c r="N51" s="20"/>
      <c r="O51" s="20"/>
      <c r="P51" s="20"/>
      <c r="Q51" s="20"/>
      <c r="R51" s="20"/>
      <c r="S51" s="20"/>
    </row>
    <row r="52" spans="1:19">
      <c r="A52" s="20"/>
      <c r="B52" s="5" t="s">
        <v>65</v>
      </c>
      <c r="C52" s="20">
        <v>223204.15999999997</v>
      </c>
      <c r="D52" s="20">
        <v>49882.8</v>
      </c>
      <c r="E52" s="20">
        <v>21784.76</v>
      </c>
      <c r="F52" s="20">
        <v>40685.339999999997</v>
      </c>
      <c r="G52" s="20">
        <v>9734.11</v>
      </c>
      <c r="H52" s="20">
        <f t="shared" si="5"/>
        <v>345291.16999999993</v>
      </c>
      <c r="J52" s="5" t="s">
        <v>65</v>
      </c>
      <c r="K52" s="20">
        <v>125936.3</v>
      </c>
      <c r="N52" s="20"/>
      <c r="O52" s="20"/>
      <c r="P52" s="20"/>
      <c r="Q52" s="20"/>
      <c r="R52" s="20"/>
      <c r="S52" s="20"/>
    </row>
    <row r="53" spans="1:19">
      <c r="A53" s="20"/>
      <c r="B53" s="5" t="s">
        <v>66</v>
      </c>
      <c r="C53" s="20">
        <v>301136.02</v>
      </c>
      <c r="D53" s="20">
        <v>47126.71</v>
      </c>
      <c r="E53" s="20">
        <v>31066.84</v>
      </c>
      <c r="F53" s="20">
        <v>26162.37</v>
      </c>
      <c r="G53" s="20">
        <v>19968.150000000001</v>
      </c>
      <c r="H53" s="20">
        <f t="shared" si="5"/>
        <v>425460.09000000008</v>
      </c>
      <c r="J53" s="5" t="s">
        <v>66</v>
      </c>
      <c r="K53" s="20">
        <v>244141.5</v>
      </c>
      <c r="N53" s="20"/>
      <c r="O53" s="20"/>
      <c r="P53" s="20"/>
      <c r="Q53" s="20"/>
      <c r="R53" s="20"/>
      <c r="S53" s="20"/>
    </row>
    <row r="54" spans="1:19">
      <c r="A54" s="20"/>
      <c r="B54" s="5" t="s">
        <v>67</v>
      </c>
      <c r="C54" s="20">
        <v>370351.55</v>
      </c>
      <c r="D54" s="20">
        <v>69544.479999999996</v>
      </c>
      <c r="E54" s="20">
        <v>32977.58</v>
      </c>
      <c r="F54" s="20">
        <v>51291.63</v>
      </c>
      <c r="G54" s="20">
        <v>9793.68</v>
      </c>
      <c r="H54" s="20">
        <f t="shared" si="5"/>
        <v>533958.92000000004</v>
      </c>
      <c r="J54" s="5" t="s">
        <v>67</v>
      </c>
      <c r="K54" s="20">
        <v>256667.25</v>
      </c>
      <c r="N54" s="20"/>
      <c r="O54" s="20"/>
      <c r="P54" s="20"/>
      <c r="Q54" s="20"/>
      <c r="R54" s="20"/>
      <c r="S54" s="20"/>
    </row>
    <row r="55" spans="1:19">
      <c r="A55" s="20"/>
      <c r="B55" s="5" t="s">
        <v>68</v>
      </c>
      <c r="C55" s="20">
        <v>145587.73000000001</v>
      </c>
      <c r="D55" s="20">
        <v>28438.59</v>
      </c>
      <c r="E55" s="20">
        <v>13475.44</v>
      </c>
      <c r="F55" s="20">
        <v>13774.94</v>
      </c>
      <c r="G55" s="20">
        <v>6944.32</v>
      </c>
      <c r="H55" s="20">
        <f t="shared" si="5"/>
        <v>208221.02000000002</v>
      </c>
      <c r="J55" s="5" t="s">
        <v>68</v>
      </c>
      <c r="K55" s="20">
        <v>94939.97</v>
      </c>
      <c r="N55" s="20"/>
      <c r="O55" s="20"/>
      <c r="P55" s="20"/>
      <c r="Q55" s="20"/>
      <c r="R55" s="20"/>
      <c r="S55" s="20"/>
    </row>
    <row r="56" spans="1:19">
      <c r="A56" s="20"/>
      <c r="B56" s="5" t="s">
        <v>69</v>
      </c>
      <c r="C56" s="20">
        <v>540046.4</v>
      </c>
      <c r="D56" s="20">
        <v>116039.87</v>
      </c>
      <c r="E56" s="20">
        <v>42605.52</v>
      </c>
      <c r="F56" s="20">
        <v>62202.83</v>
      </c>
      <c r="G56" s="20">
        <v>24886.6</v>
      </c>
      <c r="H56" s="20">
        <f t="shared" si="5"/>
        <v>785781.22</v>
      </c>
      <c r="J56" s="5" t="s">
        <v>69</v>
      </c>
      <c r="K56" s="20">
        <v>362466.03</v>
      </c>
      <c r="N56" s="20"/>
      <c r="O56" s="20"/>
      <c r="P56" s="20"/>
      <c r="Q56" s="20"/>
      <c r="R56" s="20"/>
      <c r="S56" s="20"/>
    </row>
    <row r="57" spans="1:19">
      <c r="A57" s="20"/>
      <c r="B57" s="5" t="s">
        <v>70</v>
      </c>
      <c r="C57" s="20">
        <v>419244.29</v>
      </c>
      <c r="D57" s="20">
        <v>92459.63</v>
      </c>
      <c r="E57" s="20">
        <v>25713.54</v>
      </c>
      <c r="F57" s="20">
        <v>42661.36</v>
      </c>
      <c r="G57" s="20">
        <v>20381.53</v>
      </c>
      <c r="H57" s="20">
        <f t="shared" si="5"/>
        <v>600460.35</v>
      </c>
      <c r="J57" s="5" t="s">
        <v>70</v>
      </c>
      <c r="K57" s="20">
        <v>304091.78000000003</v>
      </c>
      <c r="N57" s="20"/>
      <c r="O57" s="20"/>
      <c r="P57" s="20"/>
      <c r="Q57" s="20"/>
      <c r="R57" s="20"/>
      <c r="S57" s="20"/>
    </row>
    <row r="58" spans="1:19">
      <c r="A58" s="20"/>
      <c r="B58" s="5" t="s">
        <v>71</v>
      </c>
      <c r="C58" s="20">
        <v>2313353.52</v>
      </c>
      <c r="D58" s="20">
        <v>356498.55</v>
      </c>
      <c r="E58" s="20">
        <v>241326.99</v>
      </c>
      <c r="F58" s="20">
        <v>318999.32</v>
      </c>
      <c r="G58" s="20">
        <v>67574.960000000006</v>
      </c>
      <c r="H58" s="20">
        <f t="shared" si="5"/>
        <v>3297753.3399999994</v>
      </c>
      <c r="J58" s="5" t="s">
        <v>71</v>
      </c>
      <c r="K58" s="20">
        <v>1275579.52</v>
      </c>
      <c r="N58" s="20"/>
      <c r="O58" s="20"/>
      <c r="P58" s="20"/>
      <c r="Q58" s="20"/>
      <c r="R58" s="20"/>
      <c r="S58" s="20"/>
    </row>
    <row r="59" spans="1:19">
      <c r="A59" s="20"/>
      <c r="B59" s="5" t="s">
        <v>50</v>
      </c>
      <c r="C59" s="20">
        <v>1298137.3800000001</v>
      </c>
      <c r="D59" s="20">
        <v>213871.46</v>
      </c>
      <c r="E59" s="20">
        <v>103236.32</v>
      </c>
      <c r="F59" s="20">
        <v>114228.27</v>
      </c>
      <c r="G59" s="20">
        <v>24711.63</v>
      </c>
      <c r="H59" s="20">
        <f t="shared" si="5"/>
        <v>1754185.06</v>
      </c>
      <c r="J59" s="5" t="s">
        <v>50</v>
      </c>
      <c r="K59" s="20">
        <v>585128.23</v>
      </c>
      <c r="N59" s="20"/>
      <c r="O59" s="20"/>
      <c r="P59" s="20"/>
      <c r="Q59" s="20"/>
      <c r="R59" s="20"/>
      <c r="S59" s="20"/>
    </row>
    <row r="60" spans="1:19">
      <c r="A60" s="20"/>
      <c r="B60" s="5" t="s">
        <v>94</v>
      </c>
      <c r="C60" s="20">
        <v>161125.09</v>
      </c>
      <c r="D60" s="20">
        <v>37475.26</v>
      </c>
      <c r="E60" s="20">
        <v>6636.39</v>
      </c>
      <c r="F60" s="20">
        <v>17176.48</v>
      </c>
      <c r="G60" s="20">
        <v>11705.29</v>
      </c>
      <c r="H60" s="20">
        <f t="shared" si="5"/>
        <v>234118.51000000004</v>
      </c>
      <c r="J60" s="5" t="s">
        <v>94</v>
      </c>
      <c r="K60" s="20">
        <v>127778.58</v>
      </c>
      <c r="N60" s="20"/>
      <c r="O60" s="20"/>
      <c r="P60" s="20"/>
      <c r="Q60" s="20"/>
      <c r="R60" s="20"/>
      <c r="S60" s="20"/>
    </row>
    <row r="61" spans="1:19">
      <c r="A61" s="20"/>
      <c r="B61" s="5" t="s">
        <v>95</v>
      </c>
      <c r="C61" s="20">
        <v>433352.32</v>
      </c>
      <c r="D61" s="20">
        <v>115351.88</v>
      </c>
      <c r="E61" s="20">
        <v>24735.29</v>
      </c>
      <c r="F61" s="20">
        <v>68167.360000000001</v>
      </c>
      <c r="G61" s="20">
        <v>23741.95</v>
      </c>
      <c r="H61" s="20">
        <f t="shared" si="5"/>
        <v>665348.79999999993</v>
      </c>
      <c r="J61" s="5" t="s">
        <v>95</v>
      </c>
      <c r="K61" s="20">
        <v>321556.90000000002</v>
      </c>
      <c r="N61" s="20"/>
      <c r="O61" s="20"/>
      <c r="P61" s="20"/>
      <c r="Q61" s="20"/>
      <c r="R61" s="20"/>
      <c r="S61" s="20"/>
    </row>
    <row r="62" spans="1:19">
      <c r="A62" s="20"/>
      <c r="B62" s="5" t="s">
        <v>96</v>
      </c>
      <c r="C62" s="20">
        <v>1805504.5</v>
      </c>
      <c r="D62" s="20">
        <v>282190.07</v>
      </c>
      <c r="E62" s="20">
        <v>337533.53</v>
      </c>
      <c r="F62" s="20">
        <v>195964.28</v>
      </c>
      <c r="G62" s="20">
        <v>88668.39</v>
      </c>
      <c r="H62" s="20">
        <f t="shared" si="5"/>
        <v>2709860.77</v>
      </c>
      <c r="J62" s="5" t="s">
        <v>96</v>
      </c>
      <c r="K62" s="20">
        <v>884684.13</v>
      </c>
      <c r="N62" s="20"/>
      <c r="O62" s="20"/>
      <c r="P62" s="20"/>
      <c r="Q62" s="20"/>
      <c r="R62" s="20"/>
      <c r="S62" s="20"/>
    </row>
    <row r="63" spans="1:19">
      <c r="A63" s="20"/>
      <c r="B63" s="5" t="s">
        <v>97</v>
      </c>
      <c r="C63" s="20">
        <v>309258.18</v>
      </c>
      <c r="D63" s="20">
        <v>70656.72</v>
      </c>
      <c r="E63" s="20">
        <v>19254.39</v>
      </c>
      <c r="F63" s="20">
        <v>34658.81</v>
      </c>
      <c r="G63" s="20">
        <v>20748.34</v>
      </c>
      <c r="H63" s="20">
        <f t="shared" si="5"/>
        <v>454576.44000000006</v>
      </c>
      <c r="J63" s="5" t="s">
        <v>97</v>
      </c>
      <c r="K63" s="20">
        <v>194039.62</v>
      </c>
      <c r="N63" s="20"/>
      <c r="O63" s="20"/>
      <c r="P63" s="20"/>
      <c r="Q63" s="20"/>
      <c r="R63" s="20"/>
      <c r="S63" s="20"/>
    </row>
    <row r="64" spans="1:19">
      <c r="A64" s="20"/>
      <c r="B64" s="5" t="s">
        <v>98</v>
      </c>
      <c r="C64" s="20">
        <v>94560.89</v>
      </c>
      <c r="D64" s="20">
        <v>31521.49</v>
      </c>
      <c r="E64" s="20">
        <v>8275.26</v>
      </c>
      <c r="F64" s="20">
        <v>22567.25</v>
      </c>
      <c r="G64" s="20">
        <v>15890.66</v>
      </c>
      <c r="H64" s="20">
        <f t="shared" si="5"/>
        <v>172815.55000000002</v>
      </c>
      <c r="J64" s="5" t="s">
        <v>98</v>
      </c>
      <c r="K64" s="20">
        <v>118485.41</v>
      </c>
      <c r="N64" s="20"/>
      <c r="O64" s="20"/>
      <c r="P64" s="20"/>
      <c r="Q64" s="20"/>
      <c r="R64" s="20"/>
      <c r="S64" s="20"/>
    </row>
    <row r="65" spans="1:19">
      <c r="A65" s="20"/>
      <c r="B65" s="5" t="s">
        <v>99</v>
      </c>
      <c r="C65" s="20">
        <v>310162.49</v>
      </c>
      <c r="D65" s="20">
        <v>129037.33</v>
      </c>
      <c r="E65" s="20">
        <v>42218.74</v>
      </c>
      <c r="F65" s="20">
        <v>72879.490000000005</v>
      </c>
      <c r="G65" s="20">
        <v>40749.43</v>
      </c>
      <c r="H65" s="20">
        <f t="shared" si="5"/>
        <v>595047.4800000001</v>
      </c>
      <c r="J65" s="5" t="s">
        <v>99</v>
      </c>
      <c r="K65" s="20">
        <v>459077.61</v>
      </c>
      <c r="N65" s="20"/>
      <c r="O65" s="20"/>
      <c r="P65" s="20"/>
      <c r="Q65" s="20"/>
      <c r="R65" s="20"/>
      <c r="S65" s="20"/>
    </row>
    <row r="66" spans="1:19">
      <c r="A66" s="20"/>
      <c r="B66" s="5" t="s">
        <v>24</v>
      </c>
      <c r="C66" s="20">
        <v>66817.03</v>
      </c>
      <c r="D66" s="20">
        <v>14743.08</v>
      </c>
      <c r="E66" s="20">
        <v>4546.82</v>
      </c>
      <c r="F66" s="20">
        <v>8980.7199999999993</v>
      </c>
      <c r="G66" s="20">
        <v>4705.08</v>
      </c>
      <c r="H66" s="20">
        <f t="shared" si="5"/>
        <v>99792.73</v>
      </c>
      <c r="J66" s="5" t="s">
        <v>24</v>
      </c>
      <c r="K66" s="20">
        <v>63514.19</v>
      </c>
      <c r="N66" s="20"/>
      <c r="O66" s="20"/>
      <c r="P66" s="20"/>
      <c r="Q66" s="20"/>
      <c r="R66" s="20"/>
      <c r="S66" s="20"/>
    </row>
    <row r="67" spans="1:19">
      <c r="A67" s="20"/>
      <c r="B67" s="5" t="s">
        <v>25</v>
      </c>
      <c r="C67" s="20">
        <f>C71+C72</f>
        <v>5158.9299999999994</v>
      </c>
      <c r="D67" s="20">
        <f>D71+D72</f>
        <v>9766.5299999999988</v>
      </c>
      <c r="E67" s="20">
        <f>E71+E72</f>
        <v>943.17000000000007</v>
      </c>
      <c r="F67" s="20">
        <f>F71+F72</f>
        <v>619.14</v>
      </c>
      <c r="G67" s="20">
        <f>G71+G72</f>
        <v>477.57</v>
      </c>
      <c r="H67" s="20">
        <f>SUM(C67:G67)</f>
        <v>16965.34</v>
      </c>
      <c r="J67" s="5" t="s">
        <v>25</v>
      </c>
      <c r="K67" s="20">
        <f>K71+K72</f>
        <v>12755.32</v>
      </c>
      <c r="N67" s="20"/>
      <c r="O67" s="20"/>
      <c r="P67" s="20"/>
      <c r="Q67" s="20"/>
      <c r="R67" s="20"/>
      <c r="S67" s="20"/>
    </row>
    <row r="68" spans="1:19">
      <c r="A68" s="20"/>
      <c r="B68" s="31" t="s">
        <v>26</v>
      </c>
      <c r="C68" s="20">
        <f t="shared" ref="C68:H68" si="6">SUM(C50:C67)</f>
        <v>10765594.16</v>
      </c>
      <c r="D68" s="20">
        <f t="shared" si="6"/>
        <v>2073811.52</v>
      </c>
      <c r="E68" s="20">
        <f t="shared" si="6"/>
        <v>1122354.9000000001</v>
      </c>
      <c r="F68" s="20">
        <f t="shared" si="6"/>
        <v>1297702.42</v>
      </c>
      <c r="G68" s="20">
        <f t="shared" si="6"/>
        <v>460554.70000000007</v>
      </c>
      <c r="H68" s="20">
        <f t="shared" si="6"/>
        <v>15720017.699999999</v>
      </c>
      <c r="J68" s="31" t="s">
        <v>26</v>
      </c>
      <c r="K68" s="20">
        <f>SUM(K50:K67)</f>
        <v>6663775.120000002</v>
      </c>
    </row>
    <row r="69" spans="1:19">
      <c r="B69" s="31"/>
      <c r="C69" s="20"/>
      <c r="D69" s="20"/>
      <c r="E69" s="20"/>
      <c r="F69" s="20"/>
      <c r="G69" s="37"/>
    </row>
    <row r="70" spans="1:19">
      <c r="C70" s="5" t="s">
        <v>122</v>
      </c>
      <c r="D70" s="5" t="s">
        <v>123</v>
      </c>
      <c r="E70" s="5" t="s">
        <v>124</v>
      </c>
      <c r="F70" s="5" t="s">
        <v>125</v>
      </c>
      <c r="G70" s="5" t="s">
        <v>126</v>
      </c>
      <c r="I70" s="5" t="s">
        <v>1</v>
      </c>
      <c r="J70" s="5" t="s">
        <v>154</v>
      </c>
    </row>
    <row r="71" spans="1:19">
      <c r="B71" s="5" t="s">
        <v>28</v>
      </c>
      <c r="C71" s="20">
        <v>5147.82</v>
      </c>
      <c r="D71" s="20">
        <v>1728.29</v>
      </c>
      <c r="E71" s="20">
        <v>338.19</v>
      </c>
      <c r="F71" s="20">
        <v>386.89</v>
      </c>
      <c r="G71" s="20">
        <v>477.57</v>
      </c>
      <c r="I71" s="20">
        <v>74164.17</v>
      </c>
      <c r="K71" s="20">
        <v>7437.91</v>
      </c>
    </row>
    <row r="72" spans="1:19">
      <c r="B72" s="5" t="s">
        <v>29</v>
      </c>
      <c r="C72" s="20">
        <v>11.11</v>
      </c>
      <c r="D72" s="20">
        <v>8038.24</v>
      </c>
      <c r="E72" s="20">
        <v>604.98</v>
      </c>
      <c r="F72" s="20">
        <v>232.25</v>
      </c>
      <c r="G72" s="20"/>
      <c r="H72" s="20"/>
      <c r="I72" s="20">
        <v>70507.3</v>
      </c>
      <c r="K72" s="20">
        <v>5317.41</v>
      </c>
    </row>
    <row r="73" spans="1:19">
      <c r="I73" s="20">
        <f>I71+I72</f>
        <v>144671.47</v>
      </c>
      <c r="K73" s="20"/>
    </row>
    <row r="74" spans="1:19">
      <c r="C74" s="5" t="s">
        <v>134</v>
      </c>
    </row>
    <row r="78" spans="1:19">
      <c r="C78" s="20"/>
      <c r="D78" s="20"/>
      <c r="E78" s="20"/>
      <c r="G78" s="20"/>
      <c r="H78" s="20"/>
      <c r="I78" s="20"/>
    </row>
    <row r="79" spans="1:19">
      <c r="C79" s="20"/>
      <c r="D79" s="20"/>
      <c r="E79" s="20"/>
      <c r="F79" s="20"/>
      <c r="G79" s="20"/>
      <c r="H79" s="20"/>
      <c r="I79" s="20"/>
    </row>
    <row r="80" spans="1:19">
      <c r="C80" s="20"/>
      <c r="D80" s="20"/>
      <c r="E80" s="20"/>
      <c r="F80" s="20"/>
      <c r="G80" s="20"/>
      <c r="H80" s="20"/>
      <c r="I80" s="20"/>
    </row>
    <row r="81" spans="3:9">
      <c r="C81" s="20"/>
      <c r="D81" s="20"/>
      <c r="E81" s="20"/>
      <c r="F81" s="20"/>
      <c r="G81" s="20"/>
      <c r="H81" s="20"/>
      <c r="I81" s="20"/>
    </row>
    <row r="82" spans="3:9">
      <c r="C82" s="20"/>
      <c r="D82" s="20"/>
      <c r="E82" s="20"/>
      <c r="F82" s="20"/>
      <c r="G82" s="20"/>
      <c r="H82" s="20"/>
      <c r="I82" s="20"/>
    </row>
    <row r="83" spans="3:9">
      <c r="C83" s="20"/>
      <c r="D83" s="20"/>
      <c r="E83" s="20"/>
      <c r="F83" s="20"/>
      <c r="G83" s="20"/>
      <c r="H83" s="20"/>
      <c r="I83" s="20"/>
    </row>
    <row r="84" spans="3:9">
      <c r="C84" s="20"/>
      <c r="D84" s="20"/>
      <c r="E84" s="20"/>
      <c r="F84" s="20"/>
      <c r="G84" s="20"/>
      <c r="H84" s="20"/>
      <c r="I84" s="20"/>
    </row>
    <row r="85" spans="3:9">
      <c r="C85" s="20"/>
      <c r="D85" s="20"/>
      <c r="E85" s="20"/>
      <c r="F85" s="20"/>
      <c r="G85" s="20"/>
      <c r="H85" s="20"/>
      <c r="I85" s="20"/>
    </row>
    <row r="86" spans="3:9">
      <c r="C86" s="20"/>
      <c r="D86" s="20"/>
      <c r="E86" s="20"/>
      <c r="F86" s="20"/>
      <c r="G86" s="20"/>
      <c r="H86" s="20"/>
      <c r="I86" s="20"/>
    </row>
    <row r="87" spans="3:9">
      <c r="C87" s="20"/>
      <c r="D87" s="20"/>
      <c r="E87" s="20"/>
      <c r="F87" s="20"/>
      <c r="G87" s="20"/>
      <c r="H87" s="20"/>
      <c r="I87" s="20"/>
    </row>
    <row r="88" spans="3:9">
      <c r="C88" s="20"/>
      <c r="D88" s="20"/>
      <c r="E88" s="20"/>
      <c r="F88" s="20"/>
      <c r="G88" s="20"/>
      <c r="H88" s="20"/>
      <c r="I88" s="20"/>
    </row>
    <row r="89" spans="3:9">
      <c r="C89" s="20"/>
      <c r="D89" s="20"/>
      <c r="E89" s="20"/>
      <c r="F89" s="20"/>
      <c r="G89" s="20"/>
      <c r="H89" s="20"/>
      <c r="I89" s="20"/>
    </row>
    <row r="90" spans="3:9">
      <c r="C90" s="20"/>
      <c r="D90" s="20"/>
      <c r="E90" s="20"/>
      <c r="F90" s="20"/>
      <c r="G90" s="20"/>
      <c r="H90" s="20"/>
      <c r="I90" s="20"/>
    </row>
    <row r="91" spans="3:9">
      <c r="C91" s="20"/>
      <c r="D91" s="20"/>
      <c r="E91" s="20"/>
      <c r="F91" s="20"/>
      <c r="G91" s="20"/>
      <c r="H91" s="20"/>
      <c r="I91" s="20"/>
    </row>
    <row r="92" spans="3:9">
      <c r="C92" s="20"/>
      <c r="D92" s="20"/>
      <c r="E92" s="20"/>
      <c r="F92" s="20"/>
      <c r="G92" s="20"/>
      <c r="H92" s="20"/>
      <c r="I92" s="20"/>
    </row>
    <row r="93" spans="3:9">
      <c r="C93" s="20"/>
      <c r="D93" s="20"/>
      <c r="E93" s="20"/>
      <c r="F93" s="20"/>
      <c r="G93" s="20"/>
      <c r="H93" s="20"/>
      <c r="I93" s="20"/>
    </row>
    <row r="94" spans="3:9">
      <c r="C94" s="20"/>
      <c r="D94" s="20"/>
      <c r="E94" s="20"/>
      <c r="F94" s="20"/>
      <c r="G94" s="20"/>
      <c r="H94" s="20"/>
      <c r="I94" s="20"/>
    </row>
    <row r="95" spans="3:9">
      <c r="C95" s="20"/>
      <c r="D95" s="20"/>
      <c r="E95" s="20"/>
      <c r="F95" s="20"/>
      <c r="G95" s="20"/>
      <c r="H95" s="20"/>
      <c r="I95" s="20"/>
    </row>
    <row r="96" spans="3:9">
      <c r="C96" s="20"/>
      <c r="D96" s="20"/>
      <c r="E96" s="20"/>
      <c r="F96" s="20"/>
      <c r="G96" s="20"/>
      <c r="H96" s="20"/>
      <c r="I96" s="20"/>
    </row>
  </sheetData>
  <phoneticPr fontId="4"/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FF00"/>
  </sheetPr>
  <dimension ref="A2:I74"/>
  <sheetViews>
    <sheetView topLeftCell="A19" zoomScale="125" zoomScaleNormal="125" workbookViewId="0">
      <selection activeCell="E41" sqref="E41"/>
    </sheetView>
  </sheetViews>
  <sheetFormatPr baseColWidth="10" defaultRowHeight="12.75"/>
  <cols>
    <col min="1" max="1" width="6.625" style="5" customWidth="1"/>
    <col min="2" max="16384" width="11" style="5"/>
  </cols>
  <sheetData>
    <row r="2" spans="2:3">
      <c r="B2" s="31" t="s">
        <v>141</v>
      </c>
    </row>
    <row r="3" spans="2:3">
      <c r="B3" s="1" t="s">
        <v>156</v>
      </c>
    </row>
    <row r="5" spans="2:3">
      <c r="B5" s="31" t="s">
        <v>113</v>
      </c>
    </row>
    <row r="6" spans="2:3">
      <c r="B6" s="20">
        <f>D41</f>
        <v>6663775.120000002</v>
      </c>
    </row>
    <row r="8" spans="2:3">
      <c r="B8" s="31" t="s">
        <v>144</v>
      </c>
    </row>
    <row r="9" spans="2:3">
      <c r="B9" s="5" t="s">
        <v>36</v>
      </c>
    </row>
    <row r="11" spans="2:3">
      <c r="B11" s="31" t="s">
        <v>145</v>
      </c>
    </row>
    <row r="12" spans="2:3">
      <c r="B12" s="28" t="s">
        <v>253</v>
      </c>
    </row>
    <row r="13" spans="2:3">
      <c r="B13" s="28" t="s">
        <v>252</v>
      </c>
    </row>
    <row r="14" spans="2:3">
      <c r="B14" s="67" t="s">
        <v>153</v>
      </c>
      <c r="C14" s="68"/>
    </row>
    <row r="16" spans="2:3">
      <c r="B16" s="5" t="s">
        <v>90</v>
      </c>
    </row>
    <row r="17" spans="1:7">
      <c r="B17" s="5" t="s">
        <v>91</v>
      </c>
    </row>
    <row r="20" spans="1:7">
      <c r="B20" s="5" t="s">
        <v>146</v>
      </c>
    </row>
    <row r="21" spans="1:7">
      <c r="C21" s="5" t="s">
        <v>166</v>
      </c>
    </row>
    <row r="22" spans="1:7" ht="38.25">
      <c r="A22" s="32"/>
      <c r="B22" s="32"/>
      <c r="C22" s="32" t="s">
        <v>165</v>
      </c>
      <c r="D22" s="32" t="s">
        <v>59</v>
      </c>
      <c r="E22" s="32" t="s">
        <v>60</v>
      </c>
      <c r="F22" s="32" t="s">
        <v>61</v>
      </c>
      <c r="G22" s="32" t="s">
        <v>62</v>
      </c>
    </row>
    <row r="23" spans="1:7">
      <c r="B23" s="5" t="s">
        <v>63</v>
      </c>
      <c r="C23" s="20">
        <v>8445142.5</v>
      </c>
      <c r="D23" s="20">
        <f>C50</f>
        <v>981228.6</v>
      </c>
      <c r="E23" s="33">
        <f t="shared" ref="E23:E41" si="0">D23*1000/C23</f>
        <v>116.18851902143747</v>
      </c>
      <c r="F23" s="33">
        <f>+E23-E$41</f>
        <v>-25.00047993342362</v>
      </c>
      <c r="G23" s="20">
        <f t="shared" ref="G23" si="1">+F23*C23/1000</f>
        <v>-211132.61560615298</v>
      </c>
    </row>
    <row r="24" spans="1:7">
      <c r="B24" s="5" t="s">
        <v>64</v>
      </c>
      <c r="C24" s="20">
        <v>1348308.5</v>
      </c>
      <c r="D24" s="20">
        <f t="shared" ref="D24:D40" si="2">C51</f>
        <v>251704.18</v>
      </c>
      <c r="E24" s="33">
        <f t="shared" si="0"/>
        <v>186.68144567804771</v>
      </c>
      <c r="F24" s="33">
        <f t="shared" ref="F24:F41" si="3">+E24-E$41</f>
        <v>45.492446723186617</v>
      </c>
      <c r="G24" s="20">
        <f t="shared" ref="G24:G41" si="4">+F24*C24/1000</f>
        <v>61337.852602669664</v>
      </c>
    </row>
    <row r="25" spans="1:7">
      <c r="B25" s="5" t="s">
        <v>65</v>
      </c>
      <c r="C25" s="20">
        <v>1072762.5</v>
      </c>
      <c r="D25" s="20">
        <f t="shared" si="2"/>
        <v>125936.3</v>
      </c>
      <c r="E25" s="33">
        <f t="shared" si="0"/>
        <v>117.39439065030703</v>
      </c>
      <c r="F25" s="33">
        <f t="shared" si="3"/>
        <v>-23.79460830455406</v>
      </c>
      <c r="G25" s="20">
        <f t="shared" si="4"/>
        <v>-25525.963491314178</v>
      </c>
    </row>
    <row r="26" spans="1:7">
      <c r="B26" s="5" t="s">
        <v>66</v>
      </c>
      <c r="C26" s="20">
        <v>1115556.5</v>
      </c>
      <c r="D26" s="20">
        <f t="shared" si="2"/>
        <v>244141.5</v>
      </c>
      <c r="E26" s="33">
        <f t="shared" si="0"/>
        <v>218.85175694821373</v>
      </c>
      <c r="F26" s="33">
        <f t="shared" si="3"/>
        <v>77.662757993352642</v>
      </c>
      <c r="G26" s="20">
        <f t="shared" si="4"/>
        <v>86637.1944874115</v>
      </c>
    </row>
    <row r="27" spans="1:7">
      <c r="B27" s="5" t="s">
        <v>67</v>
      </c>
      <c r="C27" s="20">
        <v>2118511.5</v>
      </c>
      <c r="D27" s="20">
        <f t="shared" si="2"/>
        <v>256667.25</v>
      </c>
      <c r="E27" s="33">
        <f t="shared" si="0"/>
        <v>121.1545228808057</v>
      </c>
      <c r="F27" s="33">
        <f t="shared" si="3"/>
        <v>-20.034476074055391</v>
      </c>
      <c r="G27" s="20">
        <f t="shared" si="4"/>
        <v>-42443.267959361197</v>
      </c>
    </row>
    <row r="28" spans="1:7">
      <c r="B28" s="5" t="s">
        <v>68</v>
      </c>
      <c r="C28" s="20">
        <v>592874.5</v>
      </c>
      <c r="D28" s="20">
        <f t="shared" si="2"/>
        <v>94939.97</v>
      </c>
      <c r="E28" s="33">
        <f t="shared" si="0"/>
        <v>160.13502014338616</v>
      </c>
      <c r="F28" s="33">
        <f t="shared" si="3"/>
        <v>18.946021188525066</v>
      </c>
      <c r="G28" s="20">
        <f t="shared" si="4"/>
        <v>11232.612839136204</v>
      </c>
    </row>
    <row r="29" spans="1:7">
      <c r="B29" s="5" t="s">
        <v>69</v>
      </c>
      <c r="C29" s="20">
        <v>2532976.5</v>
      </c>
      <c r="D29" s="20">
        <f t="shared" si="2"/>
        <v>362466.03</v>
      </c>
      <c r="E29" s="33">
        <f t="shared" si="0"/>
        <v>143.09885227912696</v>
      </c>
      <c r="F29" s="33">
        <f t="shared" si="3"/>
        <v>1.9098533242658675</v>
      </c>
      <c r="G29" s="20">
        <f t="shared" si="4"/>
        <v>4837.6135888123226</v>
      </c>
    </row>
    <row r="30" spans="1:7">
      <c r="B30" s="5" t="s">
        <v>70</v>
      </c>
      <c r="C30" s="20">
        <v>2111443</v>
      </c>
      <c r="D30" s="20">
        <f t="shared" si="2"/>
        <v>304091.78000000003</v>
      </c>
      <c r="E30" s="33">
        <f t="shared" si="0"/>
        <v>144.02083314586281</v>
      </c>
      <c r="F30" s="33">
        <f t="shared" si="3"/>
        <v>2.8318341910017182</v>
      </c>
      <c r="G30" s="20">
        <f t="shared" si="4"/>
        <v>5979.2564797512405</v>
      </c>
    </row>
    <row r="31" spans="1:7">
      <c r="B31" s="5" t="s">
        <v>71</v>
      </c>
      <c r="C31" s="20">
        <v>7562279</v>
      </c>
      <c r="D31" s="20">
        <f t="shared" si="2"/>
        <v>1275579.52</v>
      </c>
      <c r="E31" s="33">
        <f t="shared" si="0"/>
        <v>168.67660132613463</v>
      </c>
      <c r="F31" s="33">
        <f t="shared" si="3"/>
        <v>27.487602371273539</v>
      </c>
      <c r="G31" s="20">
        <f t="shared" si="4"/>
        <v>207868.91817263211</v>
      </c>
    </row>
    <row r="32" spans="1:7">
      <c r="B32" s="5" t="s">
        <v>50</v>
      </c>
      <c r="C32" s="20">
        <v>5121540.5</v>
      </c>
      <c r="D32" s="20">
        <f t="shared" si="2"/>
        <v>585128.23</v>
      </c>
      <c r="E32" s="33">
        <f t="shared" si="0"/>
        <v>114.24848246343068</v>
      </c>
      <c r="F32" s="33">
        <f t="shared" si="3"/>
        <v>-26.940516491430415</v>
      </c>
      <c r="G32" s="20">
        <f t="shared" si="4"/>
        <v>-137976.94630177875</v>
      </c>
    </row>
    <row r="33" spans="1:7">
      <c r="B33" s="5" t="s">
        <v>94</v>
      </c>
      <c r="C33" s="20">
        <v>1106067</v>
      </c>
      <c r="D33" s="20">
        <f t="shared" si="2"/>
        <v>127778.58</v>
      </c>
      <c r="E33" s="33">
        <f t="shared" si="0"/>
        <v>115.52517162161062</v>
      </c>
      <c r="F33" s="33">
        <f t="shared" si="3"/>
        <v>-25.663827333250467</v>
      </c>
      <c r="G33" s="20">
        <f t="shared" si="4"/>
        <v>-28385.912507006342</v>
      </c>
    </row>
    <row r="34" spans="1:7">
      <c r="B34" s="5" t="s">
        <v>95</v>
      </c>
      <c r="C34" s="20">
        <v>2773719</v>
      </c>
      <c r="D34" s="20">
        <f t="shared" si="2"/>
        <v>321556.90000000002</v>
      </c>
      <c r="E34" s="33">
        <f t="shared" si="0"/>
        <v>115.92987609775901</v>
      </c>
      <c r="F34" s="33">
        <f t="shared" si="3"/>
        <v>-25.259122857102085</v>
      </c>
      <c r="G34" s="20">
        <f t="shared" si="4"/>
        <v>-70061.708992078333</v>
      </c>
    </row>
    <row r="35" spans="1:7">
      <c r="B35" s="5" t="s">
        <v>96</v>
      </c>
      <c r="C35" s="20">
        <v>6497055.5</v>
      </c>
      <c r="D35" s="20">
        <f t="shared" si="2"/>
        <v>884684.13</v>
      </c>
      <c r="E35" s="33">
        <f t="shared" si="0"/>
        <v>136.16693439050968</v>
      </c>
      <c r="F35" s="33">
        <f t="shared" si="3"/>
        <v>-5.0220645643514104</v>
      </c>
      <c r="G35" s="20">
        <f t="shared" si="4"/>
        <v>-32628.632199174433</v>
      </c>
    </row>
    <row r="36" spans="1:7">
      <c r="B36" s="5" t="s">
        <v>97</v>
      </c>
      <c r="C36" s="20">
        <v>1473249</v>
      </c>
      <c r="D36" s="20">
        <f t="shared" si="2"/>
        <v>194039.62</v>
      </c>
      <c r="E36" s="33">
        <f t="shared" si="0"/>
        <v>131.70863852614187</v>
      </c>
      <c r="F36" s="33">
        <f t="shared" si="3"/>
        <v>-9.4803604287192229</v>
      </c>
      <c r="G36" s="20">
        <f t="shared" si="4"/>
        <v>-13966.931521250166</v>
      </c>
    </row>
    <row r="37" spans="1:7">
      <c r="B37" s="5" t="s">
        <v>98</v>
      </c>
      <c r="C37" s="20">
        <v>644521.5</v>
      </c>
      <c r="D37" s="20">
        <f t="shared" si="2"/>
        <v>118485.41</v>
      </c>
      <c r="E37" s="33">
        <f t="shared" si="0"/>
        <v>183.83468976597368</v>
      </c>
      <c r="F37" s="33">
        <f t="shared" si="3"/>
        <v>42.645690811112587</v>
      </c>
      <c r="G37" s="20">
        <f t="shared" si="4"/>
        <v>27486.064610114499</v>
      </c>
    </row>
    <row r="38" spans="1:7">
      <c r="B38" s="5" t="s">
        <v>99</v>
      </c>
      <c r="C38" s="20">
        <v>2192387.5</v>
      </c>
      <c r="D38" s="20">
        <f t="shared" si="2"/>
        <v>459077.61</v>
      </c>
      <c r="E38" s="33">
        <f t="shared" si="0"/>
        <v>209.39619934888336</v>
      </c>
      <c r="F38" s="33">
        <f t="shared" si="3"/>
        <v>68.207200394022266</v>
      </c>
      <c r="G38" s="20">
        <f t="shared" si="4"/>
        <v>149536.61355384949</v>
      </c>
    </row>
    <row r="39" spans="1:7">
      <c r="B39" s="5" t="s">
        <v>24</v>
      </c>
      <c r="C39" s="20">
        <v>322818</v>
      </c>
      <c r="D39" s="20">
        <f t="shared" si="2"/>
        <v>63514.19</v>
      </c>
      <c r="E39" s="33">
        <f t="shared" si="0"/>
        <v>196.74922092324468</v>
      </c>
      <c r="F39" s="33">
        <f t="shared" si="3"/>
        <v>55.560221968383587</v>
      </c>
      <c r="G39" s="20">
        <f t="shared" si="4"/>
        <v>17935.839735389654</v>
      </c>
    </row>
    <row r="40" spans="1:7">
      <c r="B40" s="5" t="s">
        <v>25</v>
      </c>
      <c r="C40" s="20">
        <v>166339.5</v>
      </c>
      <c r="D40" s="20">
        <f t="shared" si="2"/>
        <v>12755.32</v>
      </c>
      <c r="E40" s="33">
        <f t="shared" si="0"/>
        <v>76.682447644726594</v>
      </c>
      <c r="F40" s="33">
        <f t="shared" si="3"/>
        <v>-64.506551310134498</v>
      </c>
      <c r="G40" s="20">
        <f t="shared" si="4"/>
        <v>-10729.987491652118</v>
      </c>
    </row>
    <row r="41" spans="1:7">
      <c r="A41" s="31"/>
      <c r="B41" s="31" t="s">
        <v>26</v>
      </c>
      <c r="C41" s="20">
        <v>47197552</v>
      </c>
      <c r="D41" s="34">
        <f>SUM(D23:D40)</f>
        <v>6663775.120000002</v>
      </c>
      <c r="E41" s="35">
        <f t="shared" si="0"/>
        <v>141.18899895486109</v>
      </c>
      <c r="F41" s="33">
        <f t="shared" si="3"/>
        <v>0</v>
      </c>
      <c r="G41" s="20">
        <f t="shared" si="4"/>
        <v>0</v>
      </c>
    </row>
    <row r="42" spans="1:7">
      <c r="E42" s="20"/>
    </row>
    <row r="45" spans="1:7">
      <c r="B45" s="5" t="s">
        <v>30</v>
      </c>
    </row>
    <row r="46" spans="1:7">
      <c r="B46" s="5" t="s">
        <v>78</v>
      </c>
    </row>
    <row r="47" spans="1:7">
      <c r="C47" s="5" t="s">
        <v>164</v>
      </c>
    </row>
    <row r="49" spans="1:9" ht="38.25">
      <c r="B49" s="36"/>
      <c r="C49" s="26" t="s">
        <v>152</v>
      </c>
    </row>
    <row r="50" spans="1:9">
      <c r="A50" s="20"/>
      <c r="B50" s="5" t="s">
        <v>63</v>
      </c>
      <c r="C50" s="20">
        <v>981228.6</v>
      </c>
      <c r="H50" s="20"/>
      <c r="I50" s="20"/>
    </row>
    <row r="51" spans="1:9">
      <c r="A51" s="20"/>
      <c r="B51" s="5" t="s">
        <v>64</v>
      </c>
      <c r="C51" s="20">
        <v>251704.18</v>
      </c>
      <c r="H51" s="20"/>
      <c r="I51" s="20"/>
    </row>
    <row r="52" spans="1:9">
      <c r="A52" s="20"/>
      <c r="B52" s="5" t="s">
        <v>65</v>
      </c>
      <c r="C52" s="20">
        <v>125936.3</v>
      </c>
      <c r="H52" s="20"/>
      <c r="I52" s="20"/>
    </row>
    <row r="53" spans="1:9">
      <c r="A53" s="20"/>
      <c r="B53" s="5" t="s">
        <v>66</v>
      </c>
      <c r="C53" s="20">
        <v>244141.5</v>
      </c>
      <c r="H53" s="20"/>
      <c r="I53" s="20"/>
    </row>
    <row r="54" spans="1:9">
      <c r="A54" s="20"/>
      <c r="B54" s="5" t="s">
        <v>67</v>
      </c>
      <c r="C54" s="20">
        <v>256667.25</v>
      </c>
      <c r="H54" s="20"/>
      <c r="I54" s="20"/>
    </row>
    <row r="55" spans="1:9">
      <c r="A55" s="20"/>
      <c r="B55" s="5" t="s">
        <v>68</v>
      </c>
      <c r="C55" s="20">
        <v>94939.97</v>
      </c>
      <c r="H55" s="20"/>
      <c r="I55" s="20"/>
    </row>
    <row r="56" spans="1:9">
      <c r="A56" s="20"/>
      <c r="B56" s="5" t="s">
        <v>69</v>
      </c>
      <c r="C56" s="20">
        <v>362466.03</v>
      </c>
      <c r="H56" s="20"/>
      <c r="I56" s="20"/>
    </row>
    <row r="57" spans="1:9">
      <c r="A57" s="20"/>
      <c r="B57" s="5" t="s">
        <v>70</v>
      </c>
      <c r="C57" s="20">
        <v>304091.78000000003</v>
      </c>
      <c r="H57" s="20"/>
      <c r="I57" s="20"/>
    </row>
    <row r="58" spans="1:9">
      <c r="A58" s="20"/>
      <c r="B58" s="5" t="s">
        <v>71</v>
      </c>
      <c r="C58" s="20">
        <v>1275579.52</v>
      </c>
      <c r="H58" s="20"/>
      <c r="I58" s="20"/>
    </row>
    <row r="59" spans="1:9">
      <c r="A59" s="20"/>
      <c r="B59" s="5" t="s">
        <v>50</v>
      </c>
      <c r="C59" s="20">
        <v>585128.23</v>
      </c>
      <c r="H59" s="20"/>
      <c r="I59" s="20"/>
    </row>
    <row r="60" spans="1:9">
      <c r="A60" s="20"/>
      <c r="B60" s="5" t="s">
        <v>94</v>
      </c>
      <c r="C60" s="20">
        <v>127778.58</v>
      </c>
      <c r="H60" s="20"/>
      <c r="I60" s="20"/>
    </row>
    <row r="61" spans="1:9">
      <c r="A61" s="20"/>
      <c r="B61" s="5" t="s">
        <v>95</v>
      </c>
      <c r="C61" s="20">
        <v>321556.90000000002</v>
      </c>
      <c r="H61" s="20"/>
      <c r="I61" s="20"/>
    </row>
    <row r="62" spans="1:9">
      <c r="A62" s="20"/>
      <c r="B62" s="5" t="s">
        <v>96</v>
      </c>
      <c r="C62" s="20">
        <v>884684.13</v>
      </c>
      <c r="H62" s="20"/>
      <c r="I62" s="20"/>
    </row>
    <row r="63" spans="1:9">
      <c r="A63" s="20"/>
      <c r="B63" s="5" t="s">
        <v>97</v>
      </c>
      <c r="C63" s="20">
        <v>194039.62</v>
      </c>
      <c r="H63" s="20"/>
      <c r="I63" s="20"/>
    </row>
    <row r="64" spans="1:9">
      <c r="A64" s="20"/>
      <c r="B64" s="5" t="s">
        <v>98</v>
      </c>
      <c r="C64" s="20">
        <v>118485.41</v>
      </c>
      <c r="H64" s="20"/>
      <c r="I64" s="20"/>
    </row>
    <row r="65" spans="1:9">
      <c r="A65" s="20"/>
      <c r="B65" s="5" t="s">
        <v>99</v>
      </c>
      <c r="C65" s="20">
        <v>459077.61</v>
      </c>
      <c r="H65" s="20"/>
      <c r="I65" s="20"/>
    </row>
    <row r="66" spans="1:9">
      <c r="A66" s="20"/>
      <c r="B66" s="5" t="s">
        <v>24</v>
      </c>
      <c r="C66" s="20">
        <v>63514.19</v>
      </c>
      <c r="H66" s="20"/>
      <c r="I66" s="20"/>
    </row>
    <row r="67" spans="1:9">
      <c r="A67" s="20"/>
      <c r="B67" s="5" t="s">
        <v>25</v>
      </c>
      <c r="C67" s="20">
        <v>12755.32</v>
      </c>
      <c r="H67" s="20"/>
      <c r="I67" s="20"/>
    </row>
    <row r="68" spans="1:9">
      <c r="A68" s="20"/>
      <c r="B68" s="31" t="s">
        <v>26</v>
      </c>
      <c r="C68" s="20">
        <f>SUM(C50:C67)</f>
        <v>6663775.120000002</v>
      </c>
    </row>
    <row r="69" spans="1:9">
      <c r="B69" s="31"/>
    </row>
    <row r="71" spans="1:9">
      <c r="B71" s="5" t="s">
        <v>28</v>
      </c>
      <c r="C71" s="20">
        <v>7437.91</v>
      </c>
    </row>
    <row r="72" spans="1:9">
      <c r="B72" s="5" t="s">
        <v>29</v>
      </c>
      <c r="C72" s="20">
        <v>5317.41</v>
      </c>
    </row>
    <row r="73" spans="1:9">
      <c r="C73" s="20"/>
    </row>
    <row r="74" spans="1:9">
      <c r="C74" s="5" t="s">
        <v>134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00"/>
  </sheetPr>
  <dimension ref="A2:H75"/>
  <sheetViews>
    <sheetView topLeftCell="A18" zoomScale="125" zoomScaleNormal="100" workbookViewId="0">
      <selection activeCell="E41" sqref="E41"/>
    </sheetView>
  </sheetViews>
  <sheetFormatPr baseColWidth="10" defaultRowHeight="12.75"/>
  <cols>
    <col min="1" max="1" width="6.75" style="5" customWidth="1"/>
    <col min="2" max="16384" width="11" style="5"/>
  </cols>
  <sheetData>
    <row r="2" spans="2:2">
      <c r="B2" s="31" t="s">
        <v>141</v>
      </c>
    </row>
    <row r="3" spans="2:2">
      <c r="B3" s="19" t="s">
        <v>121</v>
      </c>
    </row>
    <row r="5" spans="2:2">
      <c r="B5" s="31" t="s">
        <v>92</v>
      </c>
    </row>
    <row r="6" spans="2:2">
      <c r="B6" s="20">
        <f>D37</f>
        <v>193640.69953668612</v>
      </c>
    </row>
    <row r="8" spans="2:2">
      <c r="B8" s="31" t="s">
        <v>144</v>
      </c>
    </row>
    <row r="9" spans="2:2">
      <c r="B9" s="5" t="s">
        <v>93</v>
      </c>
    </row>
    <row r="11" spans="2:2">
      <c r="B11" s="31" t="s">
        <v>145</v>
      </c>
    </row>
    <row r="12" spans="2:2">
      <c r="B12" s="5" t="s">
        <v>22</v>
      </c>
    </row>
    <row r="13" spans="2:2">
      <c r="B13" s="5" t="s">
        <v>167</v>
      </c>
    </row>
    <row r="14" spans="2:2">
      <c r="B14" s="67" t="s">
        <v>169</v>
      </c>
    </row>
    <row r="15" spans="2:2">
      <c r="B15" s="67"/>
    </row>
    <row r="16" spans="2:2">
      <c r="B16" s="5" t="s">
        <v>146</v>
      </c>
    </row>
    <row r="17" spans="1:7">
      <c r="C17" s="5" t="s">
        <v>166</v>
      </c>
    </row>
    <row r="18" spans="1:7" ht="38.25">
      <c r="A18" s="32"/>
      <c r="B18" s="32"/>
      <c r="C18" s="32" t="s">
        <v>165</v>
      </c>
      <c r="D18" s="32" t="s">
        <v>47</v>
      </c>
      <c r="E18" s="32" t="s">
        <v>60</v>
      </c>
      <c r="F18" s="32" t="s">
        <v>61</v>
      </c>
      <c r="G18" s="32" t="s">
        <v>62</v>
      </c>
    </row>
    <row r="19" spans="1:7">
      <c r="B19" s="5" t="s">
        <v>63</v>
      </c>
      <c r="C19" s="20">
        <v>8445142.5</v>
      </c>
      <c r="D19" s="20">
        <v>0</v>
      </c>
      <c r="E19" s="33">
        <f t="shared" ref="E19:E37" si="0">D19*1000/C19</f>
        <v>0</v>
      </c>
      <c r="F19" s="33"/>
    </row>
    <row r="20" spans="1:7">
      <c r="B20" s="5" t="s">
        <v>64</v>
      </c>
      <c r="C20" s="20">
        <v>1348308.5</v>
      </c>
      <c r="D20" s="20">
        <v>0</v>
      </c>
      <c r="E20" s="33">
        <f t="shared" si="0"/>
        <v>0</v>
      </c>
      <c r="F20" s="33"/>
    </row>
    <row r="21" spans="1:7">
      <c r="B21" s="5" t="s">
        <v>65</v>
      </c>
      <c r="C21" s="20">
        <v>1072762.5</v>
      </c>
      <c r="D21" s="20">
        <v>0</v>
      </c>
      <c r="E21" s="33">
        <f t="shared" si="0"/>
        <v>0</v>
      </c>
      <c r="F21" s="33"/>
    </row>
    <row r="22" spans="1:7">
      <c r="B22" s="5" t="s">
        <v>66</v>
      </c>
      <c r="C22" s="20">
        <v>1115556.5</v>
      </c>
      <c r="D22" s="20">
        <v>0</v>
      </c>
      <c r="E22" s="33">
        <f t="shared" si="0"/>
        <v>0</v>
      </c>
      <c r="F22" s="33"/>
    </row>
    <row r="23" spans="1:7">
      <c r="B23" s="5" t="s">
        <v>67</v>
      </c>
      <c r="C23" s="20">
        <v>2118511.5</v>
      </c>
      <c r="D23" s="20">
        <v>193640.69953668612</v>
      </c>
      <c r="E23" s="33">
        <f t="shared" si="0"/>
        <v>91.404129520508206</v>
      </c>
      <c r="F23" s="33">
        <f>+E23-E$37</f>
        <v>87.301359539203119</v>
      </c>
      <c r="G23" s="20">
        <f t="shared" ref="G23" si="1">+F23*C23/1000</f>
        <v>184948.93414943651</v>
      </c>
    </row>
    <row r="24" spans="1:7">
      <c r="B24" s="5" t="s">
        <v>68</v>
      </c>
      <c r="C24" s="20">
        <v>592874.5</v>
      </c>
      <c r="D24" s="20">
        <v>0</v>
      </c>
      <c r="E24" s="33">
        <f t="shared" si="0"/>
        <v>0</v>
      </c>
      <c r="F24" s="33"/>
    </row>
    <row r="25" spans="1:7">
      <c r="B25" s="5" t="s">
        <v>69</v>
      </c>
      <c r="C25" s="20">
        <v>2532976.5</v>
      </c>
      <c r="D25" s="20">
        <v>0</v>
      </c>
      <c r="E25" s="33">
        <f t="shared" si="0"/>
        <v>0</v>
      </c>
      <c r="F25" s="33"/>
    </row>
    <row r="26" spans="1:7">
      <c r="B26" s="5" t="s">
        <v>70</v>
      </c>
      <c r="C26" s="20">
        <v>2111443</v>
      </c>
      <c r="D26" s="20">
        <v>0</v>
      </c>
      <c r="E26" s="33">
        <f t="shared" si="0"/>
        <v>0</v>
      </c>
      <c r="F26" s="33"/>
    </row>
    <row r="27" spans="1:7">
      <c r="B27" s="5" t="s">
        <v>71</v>
      </c>
      <c r="C27" s="20">
        <v>7562279</v>
      </c>
      <c r="D27" s="20">
        <v>0</v>
      </c>
      <c r="E27" s="33">
        <f t="shared" si="0"/>
        <v>0</v>
      </c>
      <c r="F27" s="33"/>
    </row>
    <row r="28" spans="1:7">
      <c r="B28" s="5" t="s">
        <v>50</v>
      </c>
      <c r="C28" s="20">
        <v>5121540.5</v>
      </c>
      <c r="D28" s="20">
        <v>0</v>
      </c>
      <c r="E28" s="33">
        <f t="shared" si="0"/>
        <v>0</v>
      </c>
      <c r="F28" s="33"/>
    </row>
    <row r="29" spans="1:7">
      <c r="B29" s="5" t="s">
        <v>94</v>
      </c>
      <c r="C29" s="20">
        <v>1106067</v>
      </c>
      <c r="D29" s="20">
        <v>0</v>
      </c>
      <c r="E29" s="33">
        <f t="shared" si="0"/>
        <v>0</v>
      </c>
      <c r="F29" s="33"/>
    </row>
    <row r="30" spans="1:7">
      <c r="B30" s="5" t="s">
        <v>95</v>
      </c>
      <c r="C30" s="20">
        <v>2773719</v>
      </c>
      <c r="D30" s="20">
        <v>0</v>
      </c>
      <c r="E30" s="33">
        <f t="shared" si="0"/>
        <v>0</v>
      </c>
      <c r="F30" s="33"/>
    </row>
    <row r="31" spans="1:7">
      <c r="B31" s="5" t="s">
        <v>96</v>
      </c>
      <c r="C31" s="20">
        <v>6497055.5</v>
      </c>
      <c r="D31" s="20">
        <v>0</v>
      </c>
      <c r="E31" s="33">
        <f t="shared" si="0"/>
        <v>0</v>
      </c>
      <c r="F31" s="33"/>
    </row>
    <row r="32" spans="1:7">
      <c r="B32" s="5" t="s">
        <v>97</v>
      </c>
      <c r="C32" s="20">
        <v>1473249</v>
      </c>
      <c r="D32" s="20">
        <v>0</v>
      </c>
      <c r="E32" s="33">
        <f t="shared" si="0"/>
        <v>0</v>
      </c>
      <c r="F32" s="33"/>
    </row>
    <row r="33" spans="1:7">
      <c r="B33" s="5" t="s">
        <v>98</v>
      </c>
      <c r="C33" s="20">
        <v>644521.5</v>
      </c>
      <c r="D33" s="20">
        <v>0</v>
      </c>
      <c r="E33" s="33">
        <f t="shared" si="0"/>
        <v>0</v>
      </c>
      <c r="F33" s="33"/>
    </row>
    <row r="34" spans="1:7">
      <c r="B34" s="5" t="s">
        <v>99</v>
      </c>
      <c r="C34" s="20">
        <v>2192387.5</v>
      </c>
      <c r="D34" s="20">
        <v>0</v>
      </c>
      <c r="E34" s="33">
        <f t="shared" si="0"/>
        <v>0</v>
      </c>
      <c r="F34" s="33"/>
    </row>
    <row r="35" spans="1:7">
      <c r="B35" s="5" t="s">
        <v>24</v>
      </c>
      <c r="C35" s="20">
        <v>322818</v>
      </c>
      <c r="D35" s="20">
        <v>0</v>
      </c>
      <c r="E35" s="33">
        <f t="shared" si="0"/>
        <v>0</v>
      </c>
      <c r="F35" s="33"/>
    </row>
    <row r="36" spans="1:7">
      <c r="B36" s="5" t="s">
        <v>25</v>
      </c>
      <c r="C36" s="20">
        <v>166339.5</v>
      </c>
      <c r="D36" s="20">
        <v>0</v>
      </c>
      <c r="E36" s="33">
        <f t="shared" si="0"/>
        <v>0</v>
      </c>
      <c r="F36" s="33"/>
    </row>
    <row r="37" spans="1:7">
      <c r="A37" s="31"/>
      <c r="B37" s="31" t="s">
        <v>26</v>
      </c>
      <c r="C37" s="20">
        <v>47197552</v>
      </c>
      <c r="D37" s="34">
        <f>SUM(D19:D36)</f>
        <v>193640.69953668612</v>
      </c>
      <c r="E37" s="35">
        <f t="shared" si="0"/>
        <v>4.1027699813050926</v>
      </c>
      <c r="F37" s="33">
        <f>+E37-E$37</f>
        <v>0</v>
      </c>
      <c r="G37" s="20">
        <f t="shared" ref="G37" si="2">+F37*C37/1000</f>
        <v>0</v>
      </c>
    </row>
    <row r="38" spans="1:7">
      <c r="E38" s="20"/>
    </row>
    <row r="45" spans="1:7">
      <c r="E45" s="20"/>
    </row>
    <row r="52" spans="2:8">
      <c r="B52" s="36"/>
      <c r="C52" s="36"/>
      <c r="D52" s="36"/>
      <c r="E52" s="36"/>
      <c r="F52" s="36"/>
      <c r="G52" s="36"/>
      <c r="H52" s="36"/>
    </row>
    <row r="53" spans="2:8">
      <c r="C53" s="20"/>
      <c r="D53" s="20"/>
      <c r="E53" s="20"/>
      <c r="F53" s="20"/>
      <c r="G53" s="20"/>
      <c r="H53" s="20"/>
    </row>
    <row r="54" spans="2:8">
      <c r="C54" s="20"/>
      <c r="D54" s="20"/>
      <c r="E54" s="20"/>
      <c r="F54" s="20"/>
      <c r="G54" s="20"/>
      <c r="H54" s="20"/>
    </row>
    <row r="55" spans="2:8">
      <c r="C55" s="20"/>
      <c r="D55" s="20"/>
      <c r="E55" s="20"/>
      <c r="F55" s="20"/>
      <c r="G55" s="20"/>
      <c r="H55" s="20"/>
    </row>
    <row r="56" spans="2:8">
      <c r="C56" s="20"/>
      <c r="D56" s="20"/>
      <c r="E56" s="20"/>
      <c r="F56" s="20"/>
      <c r="G56" s="20"/>
      <c r="H56" s="20"/>
    </row>
    <row r="57" spans="2:8">
      <c r="C57" s="20"/>
      <c r="D57" s="20"/>
      <c r="E57" s="20"/>
      <c r="F57" s="20"/>
      <c r="G57" s="20"/>
      <c r="H57" s="20"/>
    </row>
    <row r="58" spans="2:8">
      <c r="C58" s="20"/>
      <c r="D58" s="20"/>
      <c r="E58" s="20"/>
      <c r="F58" s="20"/>
      <c r="G58" s="20"/>
      <c r="H58" s="20"/>
    </row>
    <row r="59" spans="2:8">
      <c r="C59" s="20"/>
      <c r="D59" s="20"/>
      <c r="E59" s="20"/>
      <c r="F59" s="20"/>
      <c r="G59" s="20"/>
      <c r="H59" s="20"/>
    </row>
    <row r="60" spans="2:8">
      <c r="C60" s="20"/>
      <c r="D60" s="20"/>
      <c r="E60" s="20"/>
      <c r="F60" s="20"/>
      <c r="G60" s="20"/>
      <c r="H60" s="20"/>
    </row>
    <row r="61" spans="2:8">
      <c r="C61" s="20"/>
      <c r="D61" s="20"/>
      <c r="E61" s="20"/>
      <c r="F61" s="20"/>
      <c r="G61" s="20"/>
      <c r="H61" s="20"/>
    </row>
    <row r="62" spans="2:8">
      <c r="C62" s="20"/>
      <c r="D62" s="20"/>
      <c r="E62" s="20"/>
      <c r="F62" s="20"/>
      <c r="G62" s="20"/>
      <c r="H62" s="20"/>
    </row>
    <row r="63" spans="2:8">
      <c r="C63" s="20"/>
      <c r="D63" s="20"/>
      <c r="E63" s="20"/>
      <c r="F63" s="20"/>
      <c r="G63" s="20"/>
      <c r="H63" s="20"/>
    </row>
    <row r="64" spans="2:8">
      <c r="C64" s="20"/>
      <c r="D64" s="20"/>
      <c r="E64" s="20"/>
      <c r="F64" s="20"/>
      <c r="G64" s="20"/>
      <c r="H64" s="20"/>
    </row>
    <row r="65" spans="2:8">
      <c r="C65" s="20"/>
      <c r="D65" s="20"/>
      <c r="E65" s="20"/>
      <c r="F65" s="20"/>
      <c r="G65" s="20"/>
      <c r="H65" s="20"/>
    </row>
    <row r="66" spans="2:8">
      <c r="C66" s="20"/>
      <c r="D66" s="20"/>
      <c r="E66" s="20"/>
      <c r="F66" s="20"/>
      <c r="G66" s="20"/>
      <c r="H66" s="20"/>
    </row>
    <row r="67" spans="2:8">
      <c r="C67" s="20"/>
      <c r="D67" s="20"/>
      <c r="E67" s="20"/>
      <c r="F67" s="20"/>
      <c r="G67" s="20"/>
      <c r="H67" s="20"/>
    </row>
    <row r="68" spans="2:8">
      <c r="C68" s="20"/>
      <c r="D68" s="20"/>
      <c r="E68" s="20"/>
      <c r="F68" s="20"/>
      <c r="G68" s="20"/>
      <c r="H68" s="20"/>
    </row>
    <row r="69" spans="2:8">
      <c r="C69" s="20"/>
      <c r="D69" s="20"/>
      <c r="E69" s="20"/>
      <c r="F69" s="20"/>
      <c r="G69" s="20"/>
      <c r="H69" s="20"/>
    </row>
    <row r="70" spans="2:8">
      <c r="C70" s="20"/>
      <c r="D70" s="20"/>
      <c r="E70" s="20"/>
      <c r="F70" s="20"/>
      <c r="G70" s="20"/>
      <c r="H70" s="20"/>
    </row>
    <row r="71" spans="2:8">
      <c r="B71" s="31"/>
      <c r="C71" s="20"/>
      <c r="D71" s="20"/>
      <c r="E71" s="20"/>
      <c r="F71" s="20"/>
      <c r="G71" s="20"/>
      <c r="H71" s="20"/>
    </row>
    <row r="72" spans="2:8">
      <c r="B72" s="31"/>
      <c r="C72" s="20"/>
      <c r="D72" s="20"/>
      <c r="E72" s="20"/>
      <c r="F72" s="20"/>
      <c r="G72" s="37"/>
    </row>
    <row r="73" spans="2:8">
      <c r="C73" s="20"/>
      <c r="D73" s="20"/>
    </row>
    <row r="74" spans="2:8">
      <c r="C74" s="20"/>
      <c r="D74" s="20"/>
    </row>
    <row r="75" spans="2:8">
      <c r="C75" s="20"/>
      <c r="D75" s="20"/>
    </row>
  </sheetData>
  <phoneticPr fontId="4"/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C000"/>
  </sheetPr>
  <dimension ref="A2:G40"/>
  <sheetViews>
    <sheetView topLeftCell="A20" zoomScale="125" zoomScaleNormal="125" workbookViewId="0">
      <selection activeCell="H38" sqref="H38"/>
    </sheetView>
  </sheetViews>
  <sheetFormatPr baseColWidth="10" defaultRowHeight="12.75"/>
  <cols>
    <col min="1" max="1" width="4.625" style="5" customWidth="1"/>
    <col min="2" max="16384" width="11" style="5"/>
  </cols>
  <sheetData>
    <row r="2" spans="2:2">
      <c r="B2" s="31" t="s">
        <v>141</v>
      </c>
    </row>
    <row r="3" spans="2:2">
      <c r="B3" s="22" t="s">
        <v>40</v>
      </c>
    </row>
    <row r="5" spans="2:2">
      <c r="B5" s="31" t="s">
        <v>92</v>
      </c>
    </row>
    <row r="6" spans="2:2">
      <c r="B6" s="20">
        <f>D39</f>
        <v>352801.36632627662</v>
      </c>
    </row>
    <row r="7" spans="2:2">
      <c r="B7" s="20"/>
    </row>
    <row r="8" spans="2:2">
      <c r="B8" s="31" t="s">
        <v>56</v>
      </c>
    </row>
    <row r="9" spans="2:2">
      <c r="B9" s="5" t="s">
        <v>84</v>
      </c>
    </row>
    <row r="10" spans="2:2">
      <c r="B10" s="5" t="s">
        <v>85</v>
      </c>
    </row>
    <row r="12" spans="2:2">
      <c r="B12" s="31" t="s">
        <v>145</v>
      </c>
    </row>
    <row r="13" spans="2:2">
      <c r="B13" s="5" t="s">
        <v>86</v>
      </c>
    </row>
    <row r="14" spans="2:2">
      <c r="B14" s="5" t="s">
        <v>87</v>
      </c>
    </row>
    <row r="15" spans="2:2">
      <c r="B15" s="5" t="s">
        <v>88</v>
      </c>
    </row>
    <row r="18" spans="1:7">
      <c r="B18" s="5" t="s">
        <v>146</v>
      </c>
    </row>
    <row r="19" spans="1:7">
      <c r="B19" s="5" t="s">
        <v>89</v>
      </c>
      <c r="C19" s="5" t="s">
        <v>166</v>
      </c>
    </row>
    <row r="20" spans="1:7" ht="38.25">
      <c r="A20" s="32"/>
      <c r="B20" s="32"/>
      <c r="C20" s="32" t="s">
        <v>165</v>
      </c>
      <c r="D20" s="32" t="s">
        <v>59</v>
      </c>
      <c r="E20" s="32" t="s">
        <v>60</v>
      </c>
      <c r="F20" s="32" t="s">
        <v>61</v>
      </c>
      <c r="G20" s="32" t="s">
        <v>62</v>
      </c>
    </row>
    <row r="21" spans="1:7">
      <c r="B21" s="5" t="s">
        <v>63</v>
      </c>
      <c r="C21" s="20">
        <v>8445142.5</v>
      </c>
      <c r="D21" s="20">
        <v>243542.84008599506</v>
      </c>
      <c r="E21" s="33">
        <f t="shared" ref="E21:E39" si="0">D21*1000/C21</f>
        <v>28.838215587954267</v>
      </c>
      <c r="F21" s="33">
        <f>+E21-E$39</f>
        <v>21.363222683104528</v>
      </c>
      <c r="G21" s="20">
        <f t="shared" ref="G21" si="1">+F21*C21/1000</f>
        <v>180415.45981805009</v>
      </c>
    </row>
    <row r="22" spans="1:7">
      <c r="B22" s="5" t="s">
        <v>64</v>
      </c>
      <c r="C22" s="20">
        <v>1348308.5</v>
      </c>
      <c r="D22" s="20">
        <v>26466.428803204744</v>
      </c>
      <c r="E22" s="33">
        <f t="shared" si="0"/>
        <v>19.629356933672632</v>
      </c>
      <c r="F22" s="33">
        <f>+E22-E$39</f>
        <v>12.154364028822894</v>
      </c>
      <c r="G22" s="20">
        <f t="shared" ref="G22" si="2">+F22*C22/1000</f>
        <v>16387.832332156151</v>
      </c>
    </row>
    <row r="23" spans="1:7">
      <c r="B23" s="5" t="s">
        <v>65</v>
      </c>
      <c r="C23" s="20">
        <v>1072762.5</v>
      </c>
      <c r="D23" s="20">
        <v>0</v>
      </c>
      <c r="E23" s="33">
        <f t="shared" si="0"/>
        <v>0</v>
      </c>
      <c r="F23" s="33"/>
    </row>
    <row r="24" spans="1:7">
      <c r="B24" s="5" t="s">
        <v>66</v>
      </c>
      <c r="C24" s="20">
        <v>1115556.5</v>
      </c>
      <c r="D24" s="20">
        <v>18715.76850357703</v>
      </c>
      <c r="E24" s="33">
        <f t="shared" si="0"/>
        <v>16.777069116245595</v>
      </c>
      <c r="F24" s="33">
        <f>+E24-E$39</f>
        <v>9.3020762113958568</v>
      </c>
      <c r="G24" s="20">
        <f t="shared" ref="G24" si="3">+F24*C24/1000</f>
        <v>10376.991581118024</v>
      </c>
    </row>
    <row r="25" spans="1:7">
      <c r="B25" s="5" t="s">
        <v>67</v>
      </c>
      <c r="C25" s="20">
        <v>2118511.5</v>
      </c>
      <c r="D25" s="20">
        <v>0</v>
      </c>
      <c r="E25" s="33">
        <f t="shared" si="0"/>
        <v>0</v>
      </c>
      <c r="F25" s="33"/>
    </row>
    <row r="26" spans="1:7">
      <c r="B26" s="5" t="s">
        <v>68</v>
      </c>
      <c r="C26" s="20">
        <v>592874.5</v>
      </c>
      <c r="D26" s="20">
        <v>0</v>
      </c>
      <c r="E26" s="33">
        <f t="shared" si="0"/>
        <v>0</v>
      </c>
      <c r="F26" s="33"/>
    </row>
    <row r="27" spans="1:7">
      <c r="B27" s="5" t="s">
        <v>69</v>
      </c>
      <c r="C27" s="20">
        <v>2532976.5</v>
      </c>
      <c r="D27" s="20">
        <v>0</v>
      </c>
      <c r="E27" s="33">
        <f t="shared" si="0"/>
        <v>0</v>
      </c>
      <c r="F27" s="33"/>
    </row>
    <row r="28" spans="1:7">
      <c r="B28" s="5" t="s">
        <v>70</v>
      </c>
      <c r="C28" s="20">
        <v>2111443</v>
      </c>
      <c r="D28" s="20">
        <v>0</v>
      </c>
      <c r="E28" s="33">
        <f t="shared" si="0"/>
        <v>0</v>
      </c>
      <c r="F28" s="33"/>
    </row>
    <row r="29" spans="1:7">
      <c r="B29" s="5" t="s">
        <v>71</v>
      </c>
      <c r="C29" s="20">
        <v>7562279</v>
      </c>
      <c r="D29" s="20">
        <v>64076.328933499775</v>
      </c>
      <c r="E29" s="33">
        <f t="shared" si="0"/>
        <v>8.4731506115418078</v>
      </c>
      <c r="F29" s="33">
        <f>+E29-E$39</f>
        <v>0.99815770669206927</v>
      </c>
      <c r="G29" s="20">
        <f t="shared" ref="G29" si="4">+F29*C29/1000</f>
        <v>7548.3470640055948</v>
      </c>
    </row>
    <row r="30" spans="1:7">
      <c r="B30" s="5" t="s">
        <v>50</v>
      </c>
      <c r="C30" s="20">
        <v>5121540.5</v>
      </c>
      <c r="D30" s="20">
        <v>0</v>
      </c>
      <c r="E30" s="33">
        <f t="shared" si="0"/>
        <v>0</v>
      </c>
      <c r="F30" s="33"/>
    </row>
    <row r="31" spans="1:7">
      <c r="B31" s="5" t="s">
        <v>94</v>
      </c>
      <c r="C31" s="20">
        <v>1106067</v>
      </c>
      <c r="D31" s="20">
        <v>0</v>
      </c>
      <c r="E31" s="33">
        <f t="shared" si="0"/>
        <v>0</v>
      </c>
      <c r="F31" s="33"/>
    </row>
    <row r="32" spans="1:7">
      <c r="B32" s="5" t="s">
        <v>95</v>
      </c>
      <c r="C32" s="20">
        <v>2773719</v>
      </c>
      <c r="D32" s="20">
        <v>0</v>
      </c>
      <c r="E32" s="33">
        <f t="shared" si="0"/>
        <v>0</v>
      </c>
      <c r="F32" s="33"/>
    </row>
    <row r="33" spans="1:7">
      <c r="B33" s="5" t="s">
        <v>96</v>
      </c>
      <c r="C33" s="20">
        <v>6497055.5</v>
      </c>
      <c r="D33" s="20">
        <v>0</v>
      </c>
      <c r="E33" s="33">
        <f t="shared" si="0"/>
        <v>0</v>
      </c>
      <c r="F33" s="33"/>
    </row>
    <row r="34" spans="1:7">
      <c r="B34" s="5" t="s">
        <v>97</v>
      </c>
      <c r="C34" s="20">
        <v>1473249</v>
      </c>
      <c r="D34" s="20">
        <v>0</v>
      </c>
      <c r="E34" s="33">
        <f t="shared" si="0"/>
        <v>0</v>
      </c>
      <c r="F34" s="33"/>
    </row>
    <row r="35" spans="1:7">
      <c r="B35" s="5" t="s">
        <v>98</v>
      </c>
      <c r="C35" s="20">
        <v>644521.5</v>
      </c>
      <c r="D35" s="20">
        <v>0</v>
      </c>
      <c r="E35" s="33">
        <f t="shared" si="0"/>
        <v>0</v>
      </c>
      <c r="F35" s="33"/>
    </row>
    <row r="36" spans="1:7">
      <c r="B36" s="5" t="s">
        <v>99</v>
      </c>
      <c r="C36" s="20">
        <v>2192387.5</v>
      </c>
      <c r="D36" s="20">
        <v>0</v>
      </c>
      <c r="E36" s="33">
        <f t="shared" si="0"/>
        <v>0</v>
      </c>
      <c r="F36" s="33"/>
    </row>
    <row r="37" spans="1:7">
      <c r="B37" s="5" t="s">
        <v>24</v>
      </c>
      <c r="C37" s="20">
        <v>322818</v>
      </c>
      <c r="D37" s="20">
        <v>0</v>
      </c>
      <c r="E37" s="33">
        <f t="shared" si="0"/>
        <v>0</v>
      </c>
      <c r="F37" s="33"/>
    </row>
    <row r="38" spans="1:7">
      <c r="B38" s="5" t="s">
        <v>25</v>
      </c>
      <c r="C38" s="20">
        <v>166339.5</v>
      </c>
      <c r="D38" s="20">
        <v>0</v>
      </c>
      <c r="E38" s="33">
        <f t="shared" si="0"/>
        <v>0</v>
      </c>
      <c r="F38" s="33"/>
    </row>
    <row r="39" spans="1:7">
      <c r="A39" s="31"/>
      <c r="B39" s="31" t="s">
        <v>26</v>
      </c>
      <c r="C39" s="20">
        <v>47197552</v>
      </c>
      <c r="D39" s="34">
        <f>SUM(D21:D38)</f>
        <v>352801.36632627662</v>
      </c>
      <c r="E39" s="35">
        <f t="shared" si="0"/>
        <v>7.4749929048497386</v>
      </c>
      <c r="F39" s="33">
        <f>+E39-E$39</f>
        <v>0</v>
      </c>
      <c r="G39" s="20">
        <f t="shared" ref="G39" si="5">+F39*C39/1000</f>
        <v>0</v>
      </c>
    </row>
    <row r="40" spans="1:7">
      <c r="E40" s="2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2:G40"/>
  <sheetViews>
    <sheetView topLeftCell="B17" zoomScale="125" zoomScaleNormal="125" workbookViewId="0">
      <selection activeCell="D21" sqref="D21"/>
    </sheetView>
  </sheetViews>
  <sheetFormatPr baseColWidth="10" defaultRowHeight="12.75"/>
  <cols>
    <col min="1" max="1" width="5" style="5" customWidth="1"/>
    <col min="2" max="16384" width="11" style="5"/>
  </cols>
  <sheetData>
    <row r="2" spans="2:2">
      <c r="B2" s="31" t="s">
        <v>141</v>
      </c>
    </row>
    <row r="3" spans="2:2">
      <c r="B3" s="29" t="s">
        <v>246</v>
      </c>
    </row>
    <row r="5" spans="2:2">
      <c r="B5" s="31" t="s">
        <v>92</v>
      </c>
    </row>
    <row r="6" spans="2:2">
      <c r="B6" s="20">
        <f>D39</f>
        <v>847054.40176323801</v>
      </c>
    </row>
    <row r="8" spans="2:2">
      <c r="B8" s="31" t="s">
        <v>56</v>
      </c>
    </row>
    <row r="9" spans="2:2">
      <c r="B9" s="5" t="s">
        <v>84</v>
      </c>
    </row>
    <row r="10" spans="2:2">
      <c r="B10" s="5" t="s">
        <v>85</v>
      </c>
    </row>
    <row r="12" spans="2:2">
      <c r="B12" s="31" t="s">
        <v>145</v>
      </c>
    </row>
    <row r="13" spans="2:2">
      <c r="B13" s="5" t="s">
        <v>86</v>
      </c>
    </row>
    <row r="14" spans="2:2">
      <c r="B14" s="5" t="s">
        <v>87</v>
      </c>
    </row>
    <row r="15" spans="2:2">
      <c r="B15" s="5" t="s">
        <v>88</v>
      </c>
    </row>
    <row r="18" spans="1:7">
      <c r="B18" s="5" t="s">
        <v>146</v>
      </c>
    </row>
    <row r="19" spans="1:7">
      <c r="C19" s="5" t="s">
        <v>166</v>
      </c>
    </row>
    <row r="20" spans="1:7" ht="38.25">
      <c r="A20" s="32"/>
      <c r="B20" s="32"/>
      <c r="C20" s="32" t="s">
        <v>165</v>
      </c>
      <c r="D20" s="32" t="s">
        <v>47</v>
      </c>
      <c r="E20" s="32" t="s">
        <v>60</v>
      </c>
      <c r="F20" s="32" t="s">
        <v>61</v>
      </c>
      <c r="G20" s="32" t="s">
        <v>62</v>
      </c>
    </row>
    <row r="21" spans="1:7">
      <c r="B21" s="5" t="s">
        <v>63</v>
      </c>
      <c r="C21" s="20">
        <v>8445142.5</v>
      </c>
      <c r="D21" s="20">
        <v>0</v>
      </c>
      <c r="E21" s="33">
        <f t="shared" ref="E21:E39" si="0">D21*1000/C21</f>
        <v>0</v>
      </c>
      <c r="F21" s="33"/>
      <c r="G21" s="20"/>
    </row>
    <row r="22" spans="1:7">
      <c r="B22" s="5" t="s">
        <v>64</v>
      </c>
      <c r="C22" s="20">
        <v>1348308.5</v>
      </c>
      <c r="D22" s="20">
        <v>0</v>
      </c>
      <c r="E22" s="33">
        <f t="shared" si="0"/>
        <v>0</v>
      </c>
      <c r="F22" s="33"/>
      <c r="G22" s="20"/>
    </row>
    <row r="23" spans="1:7">
      <c r="B23" s="5" t="s">
        <v>65</v>
      </c>
      <c r="C23" s="20">
        <v>1072762.5</v>
      </c>
      <c r="D23" s="20">
        <v>0</v>
      </c>
      <c r="E23" s="33">
        <f t="shared" si="0"/>
        <v>0</v>
      </c>
      <c r="F23" s="33"/>
      <c r="G23" s="20"/>
    </row>
    <row r="24" spans="1:7">
      <c r="B24" s="5" t="s">
        <v>66</v>
      </c>
      <c r="C24" s="20">
        <v>1115556.5</v>
      </c>
      <c r="D24" s="20">
        <v>0</v>
      </c>
      <c r="E24" s="33">
        <f t="shared" si="0"/>
        <v>0</v>
      </c>
      <c r="F24" s="33"/>
      <c r="G24" s="20"/>
    </row>
    <row r="25" spans="1:7">
      <c r="B25" s="5" t="s">
        <v>67</v>
      </c>
      <c r="C25" s="20">
        <v>2118511.5</v>
      </c>
      <c r="D25" s="20">
        <v>0</v>
      </c>
      <c r="E25" s="33">
        <f t="shared" si="0"/>
        <v>0</v>
      </c>
      <c r="F25" s="33"/>
      <c r="G25" s="20"/>
    </row>
    <row r="26" spans="1:7">
      <c r="B26" s="5" t="s">
        <v>68</v>
      </c>
      <c r="C26" s="20">
        <v>592874.5</v>
      </c>
      <c r="D26" s="20">
        <v>87735.263592889125</v>
      </c>
      <c r="E26" s="33">
        <f t="shared" si="0"/>
        <v>147.9828590922516</v>
      </c>
      <c r="F26" s="33">
        <f t="shared" ref="F26:F39" si="1">+E26-E$39</f>
        <v>130.03586044784652</v>
      </c>
      <c r="G26" s="20">
        <f>+F26*C26/1000</f>
        <v>77094.945745086778</v>
      </c>
    </row>
    <row r="27" spans="1:7">
      <c r="B27" s="5" t="s">
        <v>69</v>
      </c>
      <c r="C27" s="20">
        <v>2532976.5</v>
      </c>
      <c r="D27" s="20">
        <v>0</v>
      </c>
      <c r="E27" s="33">
        <f t="shared" si="0"/>
        <v>0</v>
      </c>
      <c r="F27" s="33"/>
      <c r="G27" s="20"/>
    </row>
    <row r="28" spans="1:7">
      <c r="B28" s="5" t="s">
        <v>70</v>
      </c>
      <c r="C28" s="20">
        <v>2111443</v>
      </c>
      <c r="D28" s="20">
        <v>0</v>
      </c>
      <c r="E28" s="33">
        <f t="shared" si="0"/>
        <v>0</v>
      </c>
      <c r="F28" s="33"/>
      <c r="G28" s="20"/>
    </row>
    <row r="29" spans="1:7">
      <c r="B29" s="5" t="s">
        <v>71</v>
      </c>
      <c r="C29" s="20">
        <v>7562279</v>
      </c>
      <c r="D29" s="20">
        <v>0</v>
      </c>
      <c r="E29" s="33">
        <f t="shared" si="0"/>
        <v>0</v>
      </c>
      <c r="F29" s="33"/>
      <c r="G29" s="20"/>
    </row>
    <row r="30" spans="1:7">
      <c r="B30" s="5" t="s">
        <v>50</v>
      </c>
      <c r="C30" s="20">
        <v>5121540.5</v>
      </c>
      <c r="D30" s="20">
        <v>0</v>
      </c>
      <c r="E30" s="33">
        <f t="shared" si="0"/>
        <v>0</v>
      </c>
      <c r="F30" s="33"/>
      <c r="G30" s="20"/>
    </row>
    <row r="31" spans="1:7">
      <c r="B31" s="5" t="s">
        <v>94</v>
      </c>
      <c r="C31" s="20">
        <v>1106067</v>
      </c>
      <c r="D31" s="20">
        <v>0</v>
      </c>
      <c r="E31" s="33">
        <f t="shared" si="0"/>
        <v>0</v>
      </c>
      <c r="F31" s="33"/>
      <c r="G31" s="20"/>
    </row>
    <row r="32" spans="1:7">
      <c r="B32" s="5" t="s">
        <v>95</v>
      </c>
      <c r="C32" s="20">
        <v>2773719</v>
      </c>
      <c r="D32" s="20">
        <v>0</v>
      </c>
      <c r="E32" s="33">
        <f t="shared" si="0"/>
        <v>0</v>
      </c>
      <c r="F32" s="33"/>
      <c r="G32" s="20"/>
    </row>
    <row r="33" spans="1:7">
      <c r="B33" s="5" t="s">
        <v>96</v>
      </c>
      <c r="C33" s="20">
        <v>6497055.5</v>
      </c>
      <c r="D33" s="20">
        <v>712486.11908274377</v>
      </c>
      <c r="E33" s="33">
        <f t="shared" si="0"/>
        <v>109.66292639530997</v>
      </c>
      <c r="F33" s="33">
        <f t="shared" si="1"/>
        <v>91.715927750904896</v>
      </c>
      <c r="G33" s="20">
        <f>+F33*C33/1000</f>
        <v>595883.4728316192</v>
      </c>
    </row>
    <row r="34" spans="1:7">
      <c r="B34" s="5" t="s">
        <v>97</v>
      </c>
      <c r="C34" s="20">
        <v>1473249</v>
      </c>
      <c r="D34" s="20">
        <v>0</v>
      </c>
      <c r="E34" s="33">
        <f t="shared" si="0"/>
        <v>0</v>
      </c>
      <c r="F34" s="33"/>
      <c r="G34" s="20"/>
    </row>
    <row r="35" spans="1:7">
      <c r="B35" s="5" t="s">
        <v>98</v>
      </c>
      <c r="C35" s="20">
        <v>644521.5</v>
      </c>
      <c r="D35" s="20"/>
      <c r="E35" s="33">
        <f t="shared" si="0"/>
        <v>0</v>
      </c>
      <c r="F35" s="33"/>
      <c r="G35" s="20"/>
    </row>
    <row r="36" spans="1:7">
      <c r="B36" s="5" t="s">
        <v>99</v>
      </c>
      <c r="C36" s="20">
        <v>2192387.5</v>
      </c>
      <c r="D36" s="20"/>
      <c r="E36" s="33">
        <f t="shared" si="0"/>
        <v>0</v>
      </c>
      <c r="F36" s="33"/>
      <c r="G36" s="20"/>
    </row>
    <row r="37" spans="1:7">
      <c r="B37" s="5" t="s">
        <v>24</v>
      </c>
      <c r="C37" s="20">
        <v>322818</v>
      </c>
      <c r="D37" s="20">
        <v>46833.019087605193</v>
      </c>
      <c r="E37" s="33">
        <f t="shared" si="0"/>
        <v>145.07561253587221</v>
      </c>
      <c r="F37" s="33">
        <f t="shared" si="1"/>
        <v>127.12861389146714</v>
      </c>
      <c r="G37" s="20">
        <f>+F37*C37/1000</f>
        <v>41039.404879215646</v>
      </c>
    </row>
    <row r="38" spans="1:7">
      <c r="B38" s="5" t="s">
        <v>25</v>
      </c>
      <c r="C38" s="20">
        <v>166339.5</v>
      </c>
      <c r="D38" s="20">
        <v>0</v>
      </c>
      <c r="E38" s="33">
        <f t="shared" si="0"/>
        <v>0</v>
      </c>
      <c r="F38" s="33"/>
      <c r="G38" s="20"/>
    </row>
    <row r="39" spans="1:7">
      <c r="A39" s="31"/>
      <c r="B39" s="31" t="s">
        <v>26</v>
      </c>
      <c r="C39" s="20">
        <v>47197552</v>
      </c>
      <c r="D39" s="34">
        <f>SUM(D21:D38)</f>
        <v>847054.40176323801</v>
      </c>
      <c r="E39" s="35">
        <f t="shared" si="0"/>
        <v>17.946998644405074</v>
      </c>
      <c r="F39" s="33">
        <f t="shared" si="1"/>
        <v>0</v>
      </c>
      <c r="G39" s="20">
        <f>+F39*C39/1000</f>
        <v>0</v>
      </c>
    </row>
    <row r="40" spans="1:7">
      <c r="E40" s="2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H74"/>
  <sheetViews>
    <sheetView zoomScaleNormal="100" workbookViewId="0"/>
  </sheetViews>
  <sheetFormatPr baseColWidth="10" defaultRowHeight="12.75"/>
  <sheetData>
    <row r="2" spans="2:2">
      <c r="B2" s="4" t="s">
        <v>141</v>
      </c>
    </row>
    <row r="3" spans="2:2">
      <c r="B3" s="5"/>
    </row>
    <row r="5" spans="2:2">
      <c r="B5" s="4" t="s">
        <v>118</v>
      </c>
    </row>
    <row r="6" spans="2:2">
      <c r="B6" s="2"/>
    </row>
    <row r="8" spans="2:2">
      <c r="B8" s="4" t="s">
        <v>142</v>
      </c>
    </row>
    <row r="11" spans="2:2">
      <c r="B11" s="4" t="s">
        <v>143</v>
      </c>
    </row>
    <row r="14" spans="2:2">
      <c r="B14" s="4" t="s">
        <v>144</v>
      </c>
    </row>
    <row r="17" spans="1:8">
      <c r="B17" s="4" t="s">
        <v>145</v>
      </c>
    </row>
    <row r="19" spans="1:8" ht="15.75">
      <c r="B19" s="6"/>
      <c r="C19" s="7"/>
    </row>
    <row r="22" spans="1:8">
      <c r="B22" t="s">
        <v>146</v>
      </c>
    </row>
    <row r="24" spans="1:8" ht="51">
      <c r="A24" s="8"/>
      <c r="B24" s="8"/>
      <c r="C24" s="8" t="s">
        <v>147</v>
      </c>
      <c r="D24" s="8" t="s">
        <v>52</v>
      </c>
      <c r="E24" s="8" t="s">
        <v>59</v>
      </c>
      <c r="F24" s="8" t="s">
        <v>60</v>
      </c>
      <c r="G24" s="8" t="s">
        <v>61</v>
      </c>
      <c r="H24" s="8" t="s">
        <v>62</v>
      </c>
    </row>
    <row r="25" spans="1:8">
      <c r="B25" s="9" t="s">
        <v>63</v>
      </c>
      <c r="C25" s="2">
        <v>7849799</v>
      </c>
      <c r="D25" s="10"/>
      <c r="E25" s="2">
        <f>D25*E$43</f>
        <v>0</v>
      </c>
      <c r="F25" s="11">
        <f>E25*1000/C25</f>
        <v>0</v>
      </c>
      <c r="G25" s="11"/>
    </row>
    <row r="26" spans="1:8">
      <c r="B26" s="9" t="s">
        <v>64</v>
      </c>
      <c r="C26" s="2">
        <v>1269027</v>
      </c>
      <c r="D26" s="10"/>
      <c r="E26" s="2">
        <f t="shared" ref="E26:E42" si="0">D26*E$43</f>
        <v>0</v>
      </c>
      <c r="F26" s="11">
        <f t="shared" ref="F26:F43" si="1">E26*1000/C26</f>
        <v>0</v>
      </c>
      <c r="G26" s="11"/>
    </row>
    <row r="27" spans="1:8">
      <c r="B27" s="9" t="s">
        <v>65</v>
      </c>
      <c r="C27" s="2">
        <v>1076635</v>
      </c>
      <c r="D27" s="10"/>
      <c r="E27" s="2">
        <f t="shared" si="0"/>
        <v>0</v>
      </c>
      <c r="F27" s="11">
        <f t="shared" si="1"/>
        <v>0</v>
      </c>
      <c r="G27" s="11"/>
    </row>
    <row r="28" spans="1:8">
      <c r="B28" s="9" t="s">
        <v>66</v>
      </c>
      <c r="C28" s="2">
        <v>983131</v>
      </c>
      <c r="D28" s="10"/>
      <c r="E28" s="2">
        <f t="shared" si="0"/>
        <v>0</v>
      </c>
      <c r="F28" s="11">
        <f t="shared" si="1"/>
        <v>0</v>
      </c>
      <c r="G28" s="11"/>
    </row>
    <row r="29" spans="1:8">
      <c r="B29" s="9" t="s">
        <v>67</v>
      </c>
      <c r="C29" s="2">
        <v>1968280</v>
      </c>
      <c r="D29" s="10"/>
      <c r="E29" s="2">
        <f t="shared" si="0"/>
        <v>0</v>
      </c>
      <c r="F29" s="11">
        <f t="shared" si="1"/>
        <v>0</v>
      </c>
      <c r="G29" s="11"/>
    </row>
    <row r="30" spans="1:8">
      <c r="B30" s="9" t="s">
        <v>68</v>
      </c>
      <c r="C30" s="2">
        <v>562309</v>
      </c>
      <c r="D30" s="10"/>
      <c r="E30" s="2">
        <f t="shared" si="0"/>
        <v>0</v>
      </c>
      <c r="F30" s="11">
        <f t="shared" si="1"/>
        <v>0</v>
      </c>
      <c r="G30" s="11"/>
    </row>
    <row r="31" spans="1:8">
      <c r="B31" s="9" t="s">
        <v>69</v>
      </c>
      <c r="C31" s="2">
        <v>2510849</v>
      </c>
      <c r="D31" s="10"/>
      <c r="E31" s="2">
        <f t="shared" si="0"/>
        <v>0</v>
      </c>
      <c r="F31" s="11">
        <f t="shared" si="1"/>
        <v>0</v>
      </c>
      <c r="G31" s="11"/>
    </row>
    <row r="32" spans="1:8">
      <c r="B32" s="9" t="s">
        <v>70</v>
      </c>
      <c r="C32" s="2">
        <v>1894667</v>
      </c>
      <c r="D32" s="10"/>
      <c r="E32" s="2">
        <f t="shared" si="0"/>
        <v>0</v>
      </c>
      <c r="F32" s="11">
        <f t="shared" si="1"/>
        <v>0</v>
      </c>
      <c r="G32" s="11"/>
    </row>
    <row r="33" spans="1:8">
      <c r="B33" s="9" t="s">
        <v>71</v>
      </c>
      <c r="C33" s="2">
        <v>6995206</v>
      </c>
      <c r="D33" s="10"/>
      <c r="E33" s="2">
        <f t="shared" si="0"/>
        <v>0</v>
      </c>
      <c r="F33" s="11">
        <f t="shared" si="1"/>
        <v>0</v>
      </c>
      <c r="G33" s="11"/>
    </row>
    <row r="34" spans="1:8">
      <c r="B34" s="9" t="s">
        <v>50</v>
      </c>
      <c r="C34" s="2">
        <v>4692449</v>
      </c>
      <c r="D34" s="10"/>
      <c r="E34" s="2">
        <f t="shared" si="0"/>
        <v>0</v>
      </c>
      <c r="F34" s="11">
        <f t="shared" si="1"/>
        <v>0</v>
      </c>
      <c r="G34" s="11"/>
    </row>
    <row r="35" spans="1:8">
      <c r="B35" s="9" t="s">
        <v>94</v>
      </c>
      <c r="C35" s="2">
        <v>1083879</v>
      </c>
      <c r="D35" s="10"/>
      <c r="E35" s="2">
        <f t="shared" si="0"/>
        <v>0</v>
      </c>
      <c r="F35" s="11">
        <f t="shared" si="1"/>
        <v>0</v>
      </c>
      <c r="G35" s="11"/>
    </row>
    <row r="36" spans="1:8">
      <c r="B36" s="9" t="s">
        <v>95</v>
      </c>
      <c r="C36" s="2">
        <v>2762198</v>
      </c>
      <c r="D36" s="10"/>
      <c r="E36" s="2">
        <f t="shared" si="0"/>
        <v>0</v>
      </c>
      <c r="F36" s="11">
        <f t="shared" si="1"/>
        <v>0</v>
      </c>
      <c r="G36" s="11"/>
    </row>
    <row r="37" spans="1:8">
      <c r="B37" s="9" t="s">
        <v>96</v>
      </c>
      <c r="C37" s="2">
        <v>5964143</v>
      </c>
      <c r="D37" s="10"/>
      <c r="E37" s="2">
        <f t="shared" si="0"/>
        <v>0</v>
      </c>
      <c r="F37" s="11">
        <f t="shared" si="1"/>
        <v>0</v>
      </c>
      <c r="G37" s="11"/>
    </row>
    <row r="38" spans="1:8">
      <c r="B38" s="9" t="s">
        <v>97</v>
      </c>
      <c r="C38" s="2">
        <v>1335792</v>
      </c>
      <c r="D38" s="10"/>
      <c r="E38" s="2">
        <f t="shared" si="0"/>
        <v>0</v>
      </c>
      <c r="F38" s="11">
        <f t="shared" si="1"/>
        <v>0</v>
      </c>
      <c r="G38" s="11"/>
    </row>
    <row r="39" spans="1:8">
      <c r="B39" s="9" t="s">
        <v>98</v>
      </c>
      <c r="C39" s="2">
        <v>593472</v>
      </c>
      <c r="D39" s="10"/>
      <c r="E39" s="2">
        <f t="shared" si="0"/>
        <v>0</v>
      </c>
      <c r="F39" s="11">
        <f t="shared" si="1"/>
        <v>0</v>
      </c>
      <c r="G39" s="11"/>
    </row>
    <row r="40" spans="1:8">
      <c r="B40" s="9" t="s">
        <v>99</v>
      </c>
      <c r="C40" s="2">
        <v>2124846</v>
      </c>
      <c r="D40" s="10"/>
      <c r="E40" s="2">
        <f t="shared" si="0"/>
        <v>0</v>
      </c>
      <c r="F40" s="11">
        <f t="shared" si="1"/>
        <v>0</v>
      </c>
      <c r="G40" s="11"/>
    </row>
    <row r="41" spans="1:8">
      <c r="B41" s="9" t="s">
        <v>24</v>
      </c>
      <c r="C41" s="2">
        <v>301084</v>
      </c>
      <c r="D41" s="10"/>
      <c r="E41" s="2">
        <f t="shared" si="0"/>
        <v>0</v>
      </c>
      <c r="F41" s="11">
        <f t="shared" si="1"/>
        <v>0</v>
      </c>
      <c r="G41" s="11"/>
    </row>
    <row r="42" spans="1:8">
      <c r="B42" s="9" t="s">
        <v>25</v>
      </c>
      <c r="C42" s="2">
        <v>140764</v>
      </c>
      <c r="D42" s="10"/>
      <c r="E42" s="2">
        <f t="shared" si="0"/>
        <v>0</v>
      </c>
      <c r="F42" s="11">
        <f t="shared" si="1"/>
        <v>0</v>
      </c>
      <c r="G42" s="11"/>
    </row>
    <row r="43" spans="1:8">
      <c r="A43" s="4"/>
      <c r="B43" s="4" t="s">
        <v>26</v>
      </c>
      <c r="C43" s="12">
        <v>44108530</v>
      </c>
      <c r="D43" s="13"/>
      <c r="E43" s="12">
        <f>B6</f>
        <v>0</v>
      </c>
      <c r="F43" s="14">
        <f t="shared" si="1"/>
        <v>0</v>
      </c>
      <c r="G43" s="14"/>
      <c r="H43" s="4"/>
    </row>
    <row r="44" spans="1:8">
      <c r="E44" s="2">
        <f>SUM(E25:E42)-E43</f>
        <v>0</v>
      </c>
    </row>
    <row r="47" spans="1:8">
      <c r="B47" t="s">
        <v>30</v>
      </c>
    </row>
    <row r="51" spans="2:8">
      <c r="B51" s="15"/>
      <c r="C51" s="15"/>
      <c r="D51" s="15"/>
      <c r="E51" s="15"/>
      <c r="F51" s="15"/>
      <c r="G51" s="15"/>
      <c r="H51" s="15"/>
    </row>
    <row r="52" spans="2:8">
      <c r="B52" s="9" t="s">
        <v>63</v>
      </c>
      <c r="C52" s="2"/>
      <c r="D52" s="2"/>
      <c r="E52" s="2"/>
      <c r="F52" s="2"/>
      <c r="G52" s="2"/>
      <c r="H52" s="2"/>
    </row>
    <row r="53" spans="2:8">
      <c r="B53" s="9" t="s">
        <v>64</v>
      </c>
      <c r="C53" s="2"/>
      <c r="D53" s="2"/>
      <c r="E53" s="2"/>
      <c r="F53" s="2"/>
      <c r="G53" s="2"/>
      <c r="H53" s="2"/>
    </row>
    <row r="54" spans="2:8">
      <c r="B54" s="9" t="s">
        <v>65</v>
      </c>
      <c r="C54" s="2"/>
      <c r="D54" s="2"/>
      <c r="E54" s="2"/>
      <c r="F54" s="2"/>
      <c r="G54" s="2"/>
      <c r="H54" s="2"/>
    </row>
    <row r="55" spans="2:8">
      <c r="B55" s="9" t="s">
        <v>66</v>
      </c>
      <c r="C55" s="2"/>
      <c r="D55" s="2"/>
      <c r="E55" s="2"/>
      <c r="F55" s="2"/>
      <c r="G55" s="2"/>
      <c r="H55" s="2"/>
    </row>
    <row r="56" spans="2:8">
      <c r="B56" s="9" t="s">
        <v>67</v>
      </c>
      <c r="C56" s="2"/>
      <c r="D56" s="2"/>
      <c r="E56" s="2"/>
      <c r="F56" s="2"/>
      <c r="G56" s="2"/>
      <c r="H56" s="2"/>
    </row>
    <row r="57" spans="2:8">
      <c r="B57" s="9" t="s">
        <v>68</v>
      </c>
      <c r="C57" s="2"/>
      <c r="D57" s="2"/>
      <c r="E57" s="2"/>
      <c r="F57" s="2"/>
      <c r="G57" s="2"/>
      <c r="H57" s="2"/>
    </row>
    <row r="58" spans="2:8">
      <c r="B58" s="9" t="s">
        <v>69</v>
      </c>
      <c r="C58" s="2"/>
      <c r="D58" s="2"/>
      <c r="E58" s="2"/>
      <c r="F58" s="2"/>
      <c r="G58" s="2"/>
      <c r="H58" s="2"/>
    </row>
    <row r="59" spans="2:8">
      <c r="B59" s="9" t="s">
        <v>70</v>
      </c>
      <c r="C59" s="2"/>
      <c r="D59" s="2"/>
      <c r="E59" s="2"/>
      <c r="F59" s="2"/>
      <c r="G59" s="2"/>
      <c r="H59" s="2"/>
    </row>
    <row r="60" spans="2:8">
      <c r="B60" s="9" t="s">
        <v>71</v>
      </c>
      <c r="C60" s="2"/>
      <c r="D60" s="2"/>
      <c r="E60" s="2"/>
      <c r="F60" s="2"/>
      <c r="G60" s="2"/>
      <c r="H60" s="2"/>
    </row>
    <row r="61" spans="2:8">
      <c r="B61" s="9" t="s">
        <v>50</v>
      </c>
      <c r="C61" s="2"/>
      <c r="D61" s="2"/>
      <c r="E61" s="2"/>
      <c r="F61" s="2"/>
      <c r="G61" s="2"/>
      <c r="H61" s="2"/>
    </row>
    <row r="62" spans="2:8">
      <c r="B62" s="9" t="s">
        <v>94</v>
      </c>
      <c r="C62" s="2"/>
      <c r="D62" s="2"/>
      <c r="E62" s="2"/>
      <c r="F62" s="2"/>
      <c r="G62" s="2"/>
      <c r="H62" s="2"/>
    </row>
    <row r="63" spans="2:8">
      <c r="B63" s="9" t="s">
        <v>95</v>
      </c>
      <c r="C63" s="2"/>
      <c r="D63" s="2"/>
      <c r="E63" s="2"/>
      <c r="F63" s="2"/>
      <c r="G63" s="2"/>
      <c r="H63" s="2"/>
    </row>
    <row r="64" spans="2:8">
      <c r="B64" s="9" t="s">
        <v>96</v>
      </c>
      <c r="C64" s="2"/>
      <c r="D64" s="2"/>
      <c r="E64" s="2"/>
      <c r="F64" s="2"/>
      <c r="G64" s="2"/>
      <c r="H64" s="2"/>
    </row>
    <row r="65" spans="2:8">
      <c r="B65" s="9" t="s">
        <v>97</v>
      </c>
      <c r="C65" s="2"/>
      <c r="D65" s="2"/>
      <c r="E65" s="2"/>
      <c r="F65" s="2"/>
      <c r="G65" s="2"/>
      <c r="H65" s="2"/>
    </row>
    <row r="66" spans="2:8">
      <c r="B66" s="9" t="s">
        <v>98</v>
      </c>
      <c r="C66" s="2"/>
      <c r="D66" s="2"/>
      <c r="E66" s="2"/>
      <c r="F66" s="2"/>
      <c r="G66" s="2"/>
      <c r="H66" s="2"/>
    </row>
    <row r="67" spans="2:8">
      <c r="B67" s="9" t="s">
        <v>99</v>
      </c>
      <c r="C67" s="2"/>
      <c r="D67" s="2"/>
      <c r="E67" s="2"/>
      <c r="F67" s="2"/>
      <c r="G67" s="2"/>
      <c r="H67" s="2"/>
    </row>
    <row r="68" spans="2:8">
      <c r="B68" s="9" t="s">
        <v>24</v>
      </c>
      <c r="C68" s="2"/>
      <c r="D68" s="2"/>
      <c r="E68" s="2"/>
      <c r="F68" s="2"/>
      <c r="G68" s="2"/>
      <c r="H68" s="2"/>
    </row>
    <row r="69" spans="2:8">
      <c r="B69" s="9" t="s">
        <v>25</v>
      </c>
      <c r="C69" s="2"/>
      <c r="D69" s="2"/>
      <c r="E69" s="2"/>
      <c r="F69" s="2"/>
      <c r="G69" s="2"/>
      <c r="H69" s="2"/>
    </row>
    <row r="70" spans="2:8">
      <c r="B70" s="4" t="s">
        <v>26</v>
      </c>
      <c r="C70" s="2"/>
      <c r="D70" s="2"/>
      <c r="E70" s="2"/>
      <c r="F70" s="2"/>
      <c r="G70" s="2"/>
      <c r="H70" s="2"/>
    </row>
    <row r="71" spans="2:8">
      <c r="B71" s="4" t="s">
        <v>27</v>
      </c>
      <c r="C71" s="2"/>
      <c r="D71" s="2"/>
      <c r="E71" s="2"/>
      <c r="F71" s="2"/>
      <c r="G71" s="16"/>
    </row>
    <row r="72" spans="2:8">
      <c r="C72" s="2"/>
      <c r="D72" s="2"/>
    </row>
    <row r="73" spans="2:8">
      <c r="B73" t="s">
        <v>28</v>
      </c>
      <c r="C73" s="2"/>
      <c r="D73" s="2"/>
    </row>
    <row r="74" spans="2:8">
      <c r="B74" t="s">
        <v>29</v>
      </c>
      <c r="C74" s="2"/>
      <c r="D74" s="2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resumen 2012</vt:lpstr>
      <vt:lpstr>Total</vt:lpstr>
      <vt:lpstr>942M_2</vt:lpstr>
      <vt:lpstr>942M_1</vt:lpstr>
      <vt:lpstr>942N_1</vt:lpstr>
      <vt:lpstr>942A</vt:lpstr>
      <vt:lpstr>AF04</vt:lpstr>
      <vt:lpstr>AF05</vt:lpstr>
      <vt:lpstr>FP015</vt:lpstr>
      <vt:lpstr>FP028</vt:lpstr>
      <vt:lpstr>FP027_2</vt:lpstr>
      <vt:lpstr>FP029</vt:lpstr>
      <vt:lpstr>FP016</vt:lpstr>
      <vt:lpstr>FP030</vt:lpstr>
      <vt:lpstr>FP031</vt:lpstr>
      <vt:lpstr>FP032</vt:lpstr>
      <vt:lpstr>FP027_3</vt:lpstr>
      <vt:lpstr>CS02</vt:lpstr>
      <vt:lpstr>CS12</vt:lpstr>
      <vt:lpstr> </vt:lpstr>
      <vt:lpstr>'resumen 2012'!Área_de_impresión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cp:lastPrinted>2015-02-17T09:29:39Z</cp:lastPrinted>
  <dcterms:created xsi:type="dcterms:W3CDTF">2013-04-15T12:32:06Z</dcterms:created>
  <dcterms:modified xsi:type="dcterms:W3CDTF">2015-04-16T15:08:45Z</dcterms:modified>
</cp:coreProperties>
</file>